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7" rupBuild="9302"/>
  <workbookPr defaultThemeVersion="124226"/>
  <bookViews>
    <workbookView xWindow="-120" yWindow="-120" windowWidth="15570" windowHeight="12510" tabRatio="500"/>
  </bookViews>
  <sheets>
    <sheet name="1" sheetId="1" r:id="rId1"/>
  </sheets>
  <definedNames>
    <definedName name="_xlnm.Print_Area" localSheetId="0">'1'!$A$2:$I$81</definedName>
  </definedNames>
  <calcPr calcId="144525"/>
  <extLst>
    <ext xmlns:xcalcf="http://schemas.microsoft.com/office/spreadsheetml/2018/calcfeatures" uri="{B58B0392-4F1F-4190-BB64-5DF3571DCE5F}">
      <xcalcf:calcFeatures>
        <xcalcf:feature name="microsoft.com:RD"/>
        <xcalcf:feature name="microsoft.com:FV"/>
      </xcalcf:calcFeatures>
    </ext>
  </extLst>
</workbook>
</file>

<file path=xl/calcChain.xml><?xml version="1.0" encoding="utf-8"?>
<calcChain xmlns="http://schemas.openxmlformats.org/spreadsheetml/2006/main">
  <c r="E54" i="1" l="1"/>
  <c r="E56" i="1"/>
  <c r="F60" i="1"/>
  <c r="C22" i="1" l="1"/>
  <c r="G74" i="1"/>
  <c r="F72" i="1" l="1"/>
  <c r="H72" i="1" s="1"/>
  <c r="I72" i="1" s="1"/>
  <c r="H76" i="1" l="1"/>
  <c r="I76" i="1" s="1"/>
  <c r="E74" i="1"/>
  <c r="F74" i="1" s="1"/>
  <c r="E71" i="1"/>
  <c r="E67" i="1"/>
  <c r="E63" i="1"/>
  <c r="E59" i="1"/>
  <c r="F59" i="1" s="1"/>
  <c r="H60" i="1"/>
  <c r="I60" i="1" s="1"/>
  <c r="F58" i="1"/>
  <c r="E55" i="1"/>
  <c r="E53" i="1"/>
  <c r="E52" i="1"/>
  <c r="E51" i="1"/>
  <c r="E50" i="1"/>
  <c r="E45" i="1"/>
  <c r="E44" i="1"/>
  <c r="E43" i="1"/>
  <c r="E40" i="1" l="1"/>
  <c r="D40" i="1"/>
  <c r="E39" i="1"/>
  <c r="D39" i="1"/>
  <c r="F39" i="1" s="1"/>
  <c r="H39" i="1" s="1"/>
  <c r="I39" i="1" s="1"/>
  <c r="E38" i="1"/>
  <c r="D38" i="1"/>
  <c r="F40" i="1" l="1"/>
  <c r="H40" i="1" s="1"/>
  <c r="I40" i="1" s="1"/>
  <c r="E34" i="1"/>
  <c r="E33" i="1"/>
  <c r="E42" i="1" l="1"/>
  <c r="F73" i="1" l="1"/>
  <c r="H73" i="1" s="1"/>
  <c r="I73" i="1" s="1"/>
  <c r="F71" i="1"/>
  <c r="H71" i="1" s="1"/>
  <c r="I71" i="1" s="1"/>
  <c r="F70" i="1"/>
  <c r="H70" i="1" s="1"/>
  <c r="I70" i="1" s="1"/>
  <c r="F69" i="1"/>
  <c r="H69" i="1" s="1"/>
  <c r="I69" i="1" s="1"/>
  <c r="F67" i="1"/>
  <c r="H67" i="1" s="1"/>
  <c r="I67" i="1" s="1"/>
  <c r="F66" i="1"/>
  <c r="H66" i="1" s="1"/>
  <c r="I66" i="1" s="1"/>
  <c r="F64" i="1"/>
  <c r="H64" i="1" s="1"/>
  <c r="I64" i="1" s="1"/>
  <c r="F63" i="1"/>
  <c r="H63" i="1" s="1"/>
  <c r="I63" i="1" s="1"/>
  <c r="H59" i="1"/>
  <c r="I59" i="1" s="1"/>
  <c r="H58" i="1"/>
  <c r="I58" i="1" s="1"/>
  <c r="F57" i="1"/>
  <c r="H57" i="1" s="1"/>
  <c r="I57" i="1" s="1"/>
  <c r="F56" i="1"/>
  <c r="H56" i="1" s="1"/>
  <c r="I56" i="1" s="1"/>
  <c r="F55" i="1"/>
  <c r="H55" i="1" s="1"/>
  <c r="I55" i="1" s="1"/>
  <c r="F53" i="1"/>
  <c r="H53" i="1" s="1"/>
  <c r="I53" i="1" s="1"/>
  <c r="F52" i="1"/>
  <c r="H52" i="1" s="1"/>
  <c r="I52" i="1" s="1"/>
  <c r="F51" i="1"/>
  <c r="H51" i="1" s="1"/>
  <c r="I51" i="1" s="1"/>
  <c r="F50" i="1"/>
  <c r="H50" i="1" s="1"/>
  <c r="I50" i="1" s="1"/>
  <c r="F47" i="1"/>
  <c r="H47" i="1" s="1"/>
  <c r="I47" i="1" s="1"/>
  <c r="H46" i="1"/>
  <c r="I46" i="1" s="1"/>
  <c r="D44" i="1"/>
  <c r="F44" i="1" s="1"/>
  <c r="H44" i="1" s="1"/>
  <c r="I44" i="1" s="1"/>
  <c r="F43" i="1"/>
  <c r="H43" i="1" s="1"/>
  <c r="I43" i="1" s="1"/>
  <c r="D42" i="1"/>
  <c r="F35" i="1"/>
  <c r="H35" i="1" s="1"/>
  <c r="I35" i="1" s="1"/>
  <c r="D34" i="1"/>
  <c r="F33" i="1"/>
  <c r="H33" i="1" s="1"/>
  <c r="H74" i="1" l="1"/>
  <c r="I74" i="1" s="1"/>
  <c r="F54" i="1"/>
  <c r="H54" i="1" s="1"/>
  <c r="I54" i="1" s="1"/>
  <c r="F34" i="1"/>
  <c r="H34" i="1" s="1"/>
  <c r="I34" i="1" s="1"/>
  <c r="F38" i="1"/>
  <c r="H38" i="1" s="1"/>
  <c r="I38" i="1" s="1"/>
  <c r="F42" i="1"/>
  <c r="H42" i="1" s="1"/>
  <c r="I42" i="1" s="1"/>
  <c r="F45" i="1"/>
  <c r="H45" i="1" s="1"/>
  <c r="I45" i="1" s="1"/>
  <c r="I33" i="1"/>
  <c r="I77" i="1" l="1"/>
  <c r="H77" i="1"/>
  <c r="H79" i="1" s="1"/>
  <c r="H80" i="1" l="1"/>
</calcChain>
</file>

<file path=xl/sharedStrings.xml><?xml version="1.0" encoding="utf-8"?>
<sst xmlns="http://schemas.openxmlformats.org/spreadsheetml/2006/main" count="140" uniqueCount="123">
  <si>
    <t>Наименование улицы</t>
  </si>
  <si>
    <t>№ дома</t>
  </si>
  <si>
    <t>Год постройки</t>
  </si>
  <si>
    <t>Тип дома  (квартирного, иное)</t>
  </si>
  <si>
    <t>квартирного</t>
  </si>
  <si>
    <t>Этажность</t>
  </si>
  <si>
    <t>Количество подъездов</t>
  </si>
  <si>
    <t>Количество квартир</t>
  </si>
  <si>
    <t>Общая площадь жилых и нежилых помещений, м2</t>
  </si>
  <si>
    <t xml:space="preserve">Площадь лестничных клеток, лифтов,тамбуров и др. помещений, м2 </t>
  </si>
  <si>
    <t>Перечень работ, услуг по управлению, содержанию и текущему ремонту общего имущества собственников помещений в</t>
  </si>
  <si>
    <t>№ расц.</t>
  </si>
  <si>
    <t>Наименование работ и услуг</t>
  </si>
  <si>
    <t>Ед. изм.</t>
  </si>
  <si>
    <t>Периодичность выполнения работ и оказания услуг</t>
  </si>
  <si>
    <t>Разовый 
объем работ</t>
  </si>
  <si>
    <t xml:space="preserve"> Годовой 
объем работ</t>
  </si>
  <si>
    <t>Расценка, руб.</t>
  </si>
  <si>
    <t xml:space="preserve"> Годовая плата (рублей)</t>
  </si>
  <si>
    <t>Стоимость на 1 кв.м. общей площади (рублей в месяц)</t>
  </si>
  <si>
    <t xml:space="preserve">I. Санитарное содержание </t>
  </si>
  <si>
    <t>51-001</t>
  </si>
  <si>
    <t>100 м2</t>
  </si>
  <si>
    <t>51-009</t>
  </si>
  <si>
    <t xml:space="preserve">Дератизация  </t>
  </si>
  <si>
    <t>1 м2</t>
  </si>
  <si>
    <t>II. Уборка земельного участка (Летняя и зимняя)</t>
  </si>
  <si>
    <t>Летняя уборка</t>
  </si>
  <si>
    <t>53-001</t>
  </si>
  <si>
    <t>1000 м2</t>
  </si>
  <si>
    <t>по необходим.</t>
  </si>
  <si>
    <t xml:space="preserve"> Зимняя уборка</t>
  </si>
  <si>
    <t>Подметание свежего снега с усовершенствованием покрытием (вх.площ., крыльца.)</t>
  </si>
  <si>
    <t>54-013 прим</t>
  </si>
  <si>
    <t>54-025</t>
  </si>
  <si>
    <t>Пескоподсыпка территории (вх.площ.)</t>
  </si>
  <si>
    <t>м3</t>
  </si>
  <si>
    <t xml:space="preserve">Механизированная уборка </t>
  </si>
  <si>
    <t>м/час</t>
  </si>
  <si>
    <t>III. Проведение технических осмотров и мелкий ремонт</t>
  </si>
  <si>
    <t xml:space="preserve"> Плановые осмотры</t>
  </si>
  <si>
    <t>42-007</t>
  </si>
  <si>
    <t>Осмотр деревянных заполнений проемов</t>
  </si>
  <si>
    <t xml:space="preserve"> 42-009</t>
  </si>
  <si>
    <t>Осмотр внутренней и наружной окраски и отделки</t>
  </si>
  <si>
    <t>42-010</t>
  </si>
  <si>
    <t>Осмотр каменных конструкций</t>
  </si>
  <si>
    <t>42-011</t>
  </si>
  <si>
    <t>42-014</t>
  </si>
  <si>
    <t>Осмотр вводных электрических щитков</t>
  </si>
  <si>
    <t>100 шт.</t>
  </si>
  <si>
    <t>42-012</t>
  </si>
  <si>
    <t>Осмотр электросетей, арматуры и электрооборудования на лестничных клетках</t>
  </si>
  <si>
    <t>2-1-1б</t>
  </si>
  <si>
    <t>Проверка вентканалов</t>
  </si>
  <si>
    <t>шт</t>
  </si>
  <si>
    <t>2-1-1а</t>
  </si>
  <si>
    <t xml:space="preserve">Проверка технического состояния дымоходов </t>
  </si>
  <si>
    <t>1 дымоход</t>
  </si>
  <si>
    <t>Осмотр водопроводов, канализации, отопления в квартирах</t>
  </si>
  <si>
    <t>100кв.</t>
  </si>
  <si>
    <t>IV. Содержание иных элементов общего имущества</t>
  </si>
  <si>
    <t xml:space="preserve">Кровля </t>
  </si>
  <si>
    <t>54-041</t>
  </si>
  <si>
    <t>Очистка кровли, оголовков дымоходов и ветканалов от наледи и снега</t>
  </si>
  <si>
    <t>Автовышка</t>
  </si>
  <si>
    <t>маш/час</t>
  </si>
  <si>
    <t>Электроснабжение</t>
  </si>
  <si>
    <t>33-052</t>
  </si>
  <si>
    <t xml:space="preserve">Техническое обслуживание ВРЩ жилых домов </t>
  </si>
  <si>
    <t>33-055</t>
  </si>
  <si>
    <t xml:space="preserve">Техническое обслуживание типовых групповых щитов жилых домов </t>
  </si>
  <si>
    <t>щит</t>
  </si>
  <si>
    <t>V. Подготовка многоквартирного дома к сезонной эксплуатации.</t>
  </si>
  <si>
    <t>31-053</t>
  </si>
  <si>
    <t>Промывка системы центрального отопления гидравлическим способом при давлении городской сети 5 атм и диаметре смывного патрубка 50 мм</t>
  </si>
  <si>
    <t>100 мЗ воды</t>
  </si>
  <si>
    <t xml:space="preserve"> 31-043</t>
  </si>
  <si>
    <t xml:space="preserve">Спуск и наполнение воды системы отопления </t>
  </si>
  <si>
    <t>1000 мЗ здания</t>
  </si>
  <si>
    <t xml:space="preserve"> 31-068</t>
  </si>
  <si>
    <t>Гидравлическое испытание трубопроводов системы отопления</t>
  </si>
  <si>
    <t>100 м</t>
  </si>
  <si>
    <t>1 шт</t>
  </si>
  <si>
    <t>Аварийное обслуживание (т/энергия, ГВ, ХВ, отведение сточных вод, электрическая энергия)</t>
  </si>
  <si>
    <t>1м2</t>
  </si>
  <si>
    <t xml:space="preserve">Текущий ремонт </t>
  </si>
  <si>
    <t xml:space="preserve">ИТОГО по содержанию </t>
  </si>
  <si>
    <t xml:space="preserve">ИТОГО Текущий ремонт </t>
  </si>
  <si>
    <t>ВСЕГО годовые затраты с учетом всех затрат</t>
  </si>
  <si>
    <t>Размер платы за жилое  помещение (руб/м2)</t>
  </si>
  <si>
    <t>Осмотр рулонных кровель</t>
  </si>
  <si>
    <t>3-7-1б</t>
  </si>
  <si>
    <t>Текущий ремонт общего имущества МКД,  ремонт, замена ВД инженерных  сетей и  оборудования, работы и услуги по содержанию иного общего имущества в МКД, диагностика и обслуживание  ВДГО  и иные работы  в соответствии ПП РФ от 03.04.2013 N 290.</t>
  </si>
  <si>
    <t>Космонавтов</t>
  </si>
  <si>
    <t>24</t>
  </si>
  <si>
    <t>1980</t>
  </si>
  <si>
    <t>Влажное подметание лестничных площадок и маршей без оборудования при количестве этажей 2-5</t>
  </si>
  <si>
    <t>многоквартирном доме № 24 по ул. Космонавтов, в г. Ухта</t>
  </si>
  <si>
    <t>Мытье лестничных площадок и маршей без оборудования при количестве этажей 2-5</t>
  </si>
  <si>
    <t>Уборка газонов</t>
  </si>
  <si>
    <t xml:space="preserve">53-020 </t>
  </si>
  <si>
    <t>Подметание территории 1 класса с усовершенствованным покрытием</t>
  </si>
  <si>
    <t>53-001 прим.</t>
  </si>
  <si>
    <t>Подметание территории 1 класса с усовершенствованным покрытием (отмостка)</t>
  </si>
  <si>
    <t>Зимняя уборка газонов от мусора</t>
  </si>
  <si>
    <t>54-043</t>
  </si>
  <si>
    <t>Подметание свежего снега без предварительной обработки территории 1 класса с усовершенствованным покрытием(отмостка)</t>
  </si>
  <si>
    <t>100лест. Площадок</t>
  </si>
  <si>
    <t>Осмотр системы центрального отопления в чердачных и подвальных помещениях</t>
  </si>
  <si>
    <t>Осмотр электросетей, арматуры и электрооборудования в подвалах и чердаках</t>
  </si>
  <si>
    <t>Ликвидация воздушных пробок в стояках центрального отопления</t>
  </si>
  <si>
    <t>31-065</t>
  </si>
  <si>
    <t>54-003 (прим)</t>
  </si>
  <si>
    <t>42-015</t>
  </si>
  <si>
    <t>31-069</t>
  </si>
  <si>
    <t>Снятие показаний с контрольных точек</t>
  </si>
  <si>
    <t>42-013</t>
  </si>
  <si>
    <t>"</t>
  </si>
  <si>
    <t>Общая площадь жилых помещений, м2</t>
  </si>
  <si>
    <t xml:space="preserve">Площадь встроенных нежилых помещений, м2 </t>
  </si>
  <si>
    <t>Песок</t>
  </si>
  <si>
    <t xml:space="preserve">Приложение
к постановлению
администрации МОГО «Ухта»
от 21 ноября 2023 г. № 3132
"Приложение
к постановлению
администрации МОГО «Ухта»
от 30 июня  2023 г. № 1645
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</si>
</sst>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3">
    <numFmt numFmtId="164" formatCode="_-* #,##0.00\ _₽_-;\-* #,##0.00\ _₽_-;_-* &quot;-&quot;??\ _₽_-;_-@_-"/>
    <numFmt numFmtId="165" formatCode="0.000"/>
    <numFmt numFmtId="166" formatCode="_-* #,##0.00_р_._-;\-* #,##0.00_р_._-;_-* \-??_р_._-;_-@_-"/>
  </numFmts>
  <fonts count="13" x14ac:knownFonts="1">
    <font>
      <sz val="11"/>
      <color rgb="FF000000"/>
      <name val="Calibri"/>
      <family val="2"/>
      <charset val="204"/>
    </font>
    <font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b/>
      <u/>
      <sz val="10"/>
      <name val="Times New Roman"/>
      <family val="1"/>
      <charset val="204"/>
    </font>
    <font>
      <u/>
      <sz val="10"/>
      <name val="Times New Roman"/>
      <family val="1"/>
      <charset val="204"/>
    </font>
    <font>
      <sz val="11"/>
      <color rgb="FF000000"/>
      <name val="Calibri"/>
      <family val="2"/>
      <charset val="204"/>
    </font>
    <font>
      <sz val="10"/>
      <color theme="1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10"/>
      <color rgb="FFD9D9D9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name val="Calibri"/>
      <family val="2"/>
      <charset val="204"/>
    </font>
    <font>
      <sz val="12"/>
      <name val="Times New Roman"/>
      <family val="1"/>
      <charset val="204"/>
    </font>
    <font>
      <sz val="13"/>
      <color rgb="FF000000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rgb="FFFFFFFF"/>
        <bgColor rgb="FFFFFFCC"/>
      </patternFill>
    </fill>
    <fill>
      <patternFill patternType="solid">
        <fgColor theme="0"/>
        <bgColor indexed="64"/>
      </patternFill>
    </fill>
  </fills>
  <borders count="18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/>
      <top/>
      <bottom/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dotted">
        <color auto="1"/>
      </top>
      <bottom style="dotted">
        <color auto="1"/>
      </bottom>
      <diagonal/>
    </border>
    <border>
      <left style="thin">
        <color auto="1"/>
      </left>
      <right/>
      <top style="dotted">
        <color auto="1"/>
      </top>
      <bottom style="dotted">
        <color auto="1"/>
      </bottom>
      <diagonal/>
    </border>
    <border>
      <left/>
      <right style="thin">
        <color auto="1"/>
      </right>
      <top/>
      <bottom/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/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dotted">
        <color auto="1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7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148">
    <xf numFmtId="0" fontId="0" fillId="0" borderId="0" xfId="0"/>
    <xf numFmtId="0" fontId="1" fillId="0" borderId="1" xfId="0" applyFont="1" applyBorder="1" applyAlignment="1">
      <alignment vertical="center" wrapText="1"/>
    </xf>
    <xf numFmtId="0" fontId="1" fillId="0" borderId="0" xfId="0" applyFont="1" applyBorder="1" applyAlignment="1">
      <alignment vertical="center" wrapText="1"/>
    </xf>
    <xf numFmtId="0" fontId="1" fillId="0" borderId="0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2" fontId="1" fillId="0" borderId="5" xfId="0" applyNumberFormat="1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 wrapText="1"/>
    </xf>
    <xf numFmtId="165" fontId="1" fillId="0" borderId="1" xfId="0" applyNumberFormat="1" applyFont="1" applyBorder="1" applyAlignment="1">
      <alignment horizontal="center" vertical="center" wrapText="1"/>
    </xf>
    <xf numFmtId="0" fontId="1" fillId="0" borderId="1" xfId="2" applyFont="1" applyBorder="1" applyAlignment="1" applyProtection="1">
      <alignment horizontal="center" vertical="center" wrapText="1"/>
      <protection hidden="1"/>
    </xf>
    <xf numFmtId="49" fontId="1" fillId="0" borderId="1" xfId="2" applyNumberFormat="1" applyFont="1" applyBorder="1" applyAlignment="1" applyProtection="1">
      <alignment horizontal="left" vertical="center" wrapText="1"/>
      <protection hidden="1"/>
    </xf>
    <xf numFmtId="2" fontId="1" fillId="0" borderId="1" xfId="2" applyNumberFormat="1" applyFont="1" applyBorder="1" applyAlignment="1" applyProtection="1">
      <alignment horizontal="center" vertical="center" wrapText="1"/>
      <protection hidden="1"/>
    </xf>
    <xf numFmtId="0" fontId="1" fillId="0" borderId="6" xfId="0" applyFont="1" applyBorder="1" applyAlignment="1">
      <alignment horizontal="center" vertical="center" wrapText="1"/>
    </xf>
    <xf numFmtId="0" fontId="1" fillId="0" borderId="6" xfId="0" applyFont="1" applyBorder="1" applyAlignment="1">
      <alignment horizontal="left" vertical="center" wrapText="1"/>
    </xf>
    <xf numFmtId="2" fontId="1" fillId="0" borderId="2" xfId="0" applyNumberFormat="1" applyFont="1" applyBorder="1" applyAlignment="1">
      <alignment horizontal="center" vertical="center" wrapText="1"/>
    </xf>
    <xf numFmtId="2" fontId="1" fillId="0" borderId="6" xfId="0" applyNumberFormat="1" applyFont="1" applyBorder="1" applyAlignment="1">
      <alignment horizontal="center" vertical="center"/>
    </xf>
    <xf numFmtId="0" fontId="1" fillId="0" borderId="2" xfId="0" applyFont="1" applyBorder="1" applyAlignment="1">
      <alignment horizontal="center" vertical="center" wrapText="1"/>
    </xf>
    <xf numFmtId="2" fontId="1" fillId="0" borderId="1" xfId="0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center" vertical="center" wrapText="1"/>
    </xf>
    <xf numFmtId="166" fontId="1" fillId="0" borderId="1" xfId="2" applyNumberFormat="1" applyFont="1" applyBorder="1" applyAlignment="1">
      <alignment horizontal="center" vertical="center"/>
    </xf>
    <xf numFmtId="0" fontId="1" fillId="0" borderId="3" xfId="0" applyFont="1" applyBorder="1" applyAlignment="1">
      <alignment horizontal="left" vertical="center" wrapText="1"/>
    </xf>
    <xf numFmtId="2" fontId="1" fillId="0" borderId="3" xfId="0" applyNumberFormat="1" applyFont="1" applyBorder="1" applyAlignment="1">
      <alignment horizontal="center" vertical="center" wrapText="1"/>
    </xf>
    <xf numFmtId="2" fontId="1" fillId="0" borderId="1" xfId="1" applyNumberFormat="1" applyFont="1" applyBorder="1" applyAlignment="1">
      <alignment horizontal="center" vertical="center" wrapText="1"/>
    </xf>
    <xf numFmtId="1" fontId="1" fillId="0" borderId="1" xfId="0" applyNumberFormat="1" applyFont="1" applyBorder="1" applyAlignment="1">
      <alignment horizontal="center" vertical="center" wrapText="1"/>
    </xf>
    <xf numFmtId="0" fontId="1" fillId="0" borderId="9" xfId="2" applyFont="1" applyBorder="1" applyAlignment="1" applyProtection="1">
      <alignment horizontal="center" vertical="center" wrapText="1"/>
      <protection hidden="1"/>
    </xf>
    <xf numFmtId="0" fontId="4" fillId="0" borderId="1" xfId="0" applyFont="1" applyBorder="1" applyAlignment="1">
      <alignment horizontal="center" vertical="center" wrapText="1"/>
    </xf>
    <xf numFmtId="0" fontId="1" fillId="0" borderId="13" xfId="0" applyFont="1" applyBorder="1" applyAlignment="1">
      <alignment horizontal="left" vertical="center" wrapText="1"/>
    </xf>
    <xf numFmtId="0" fontId="3" fillId="0" borderId="13" xfId="0" applyFont="1" applyBorder="1" applyAlignment="1">
      <alignment horizontal="center" vertical="center" wrapText="1"/>
    </xf>
    <xf numFmtId="165" fontId="2" fillId="0" borderId="1" xfId="1" applyNumberFormat="1" applyFont="1" applyBorder="1" applyAlignment="1">
      <alignment horizontal="center" vertical="center" wrapText="1"/>
    </xf>
    <xf numFmtId="0" fontId="1" fillId="0" borderId="1" xfId="14" applyFont="1" applyBorder="1" applyAlignment="1" applyProtection="1">
      <alignment horizontal="center" vertical="center" wrapText="1"/>
      <protection hidden="1"/>
    </xf>
    <xf numFmtId="49" fontId="1" fillId="0" borderId="1" xfId="14" applyNumberFormat="1" applyFont="1" applyBorder="1" applyAlignment="1" applyProtection="1">
      <alignment horizontal="left" vertical="center" wrapText="1"/>
      <protection hidden="1"/>
    </xf>
    <xf numFmtId="2" fontId="1" fillId="0" borderId="1" xfId="14" applyNumberFormat="1" applyFont="1" applyBorder="1" applyAlignment="1" applyProtection="1">
      <alignment horizontal="center" vertical="center" wrapText="1"/>
      <protection hidden="1"/>
    </xf>
    <xf numFmtId="0" fontId="1" fillId="0" borderId="1" xfId="15" applyFont="1" applyBorder="1" applyAlignment="1" applyProtection="1">
      <alignment horizontal="center" vertical="center" wrapText="1"/>
      <protection hidden="1"/>
    </xf>
    <xf numFmtId="49" fontId="1" fillId="0" borderId="1" xfId="15" applyNumberFormat="1" applyFont="1" applyBorder="1" applyAlignment="1" applyProtection="1">
      <alignment horizontal="left" vertical="center" wrapText="1"/>
      <protection hidden="1"/>
    </xf>
    <xf numFmtId="2" fontId="1" fillId="0" borderId="1" xfId="15" applyNumberFormat="1" applyFont="1" applyBorder="1" applyAlignment="1" applyProtection="1">
      <alignment horizontal="center" vertical="center" wrapText="1"/>
      <protection hidden="1"/>
    </xf>
    <xf numFmtId="0" fontId="1" fillId="0" borderId="14" xfId="16" applyFont="1" applyBorder="1" applyAlignment="1" applyProtection="1">
      <alignment horizontal="center" vertical="center" wrapText="1"/>
      <protection hidden="1"/>
    </xf>
    <xf numFmtId="49" fontId="1" fillId="0" borderId="7" xfId="16" applyNumberFormat="1" applyFont="1" applyBorder="1" applyAlignment="1" applyProtection="1">
      <alignment horizontal="left" vertical="center" wrapText="1"/>
      <protection hidden="1"/>
    </xf>
    <xf numFmtId="2" fontId="1" fillId="0" borderId="7" xfId="16" applyNumberFormat="1" applyFont="1" applyBorder="1" applyAlignment="1" applyProtection="1">
      <alignment horizontal="center" vertical="center" wrapText="1"/>
      <protection hidden="1"/>
    </xf>
    <xf numFmtId="2" fontId="1" fillId="0" borderId="3" xfId="0" applyNumberFormat="1" applyFont="1" applyBorder="1" applyAlignment="1">
      <alignment horizontal="center" vertical="center"/>
    </xf>
    <xf numFmtId="0" fontId="1" fillId="0" borderId="1" xfId="16" applyFont="1" applyBorder="1" applyAlignment="1" applyProtection="1">
      <alignment horizontal="center" vertical="center" wrapText="1"/>
      <protection hidden="1"/>
    </xf>
    <xf numFmtId="49" fontId="1" fillId="0" borderId="1" xfId="16" applyNumberFormat="1" applyFont="1" applyBorder="1" applyAlignment="1" applyProtection="1">
      <alignment horizontal="left" vertical="center" wrapText="1"/>
      <protection hidden="1"/>
    </xf>
    <xf numFmtId="2" fontId="1" fillId="0" borderId="1" xfId="16" applyNumberFormat="1" applyFont="1" applyBorder="1" applyAlignment="1" applyProtection="1">
      <alignment horizontal="center" vertical="center" wrapText="1"/>
      <protection hidden="1"/>
    </xf>
    <xf numFmtId="2" fontId="1" fillId="0" borderId="16" xfId="2" applyNumberFormat="1" applyFont="1" applyBorder="1" applyAlignment="1" applyProtection="1">
      <alignment horizontal="center" vertical="center" wrapText="1"/>
      <protection hidden="1"/>
    </xf>
    <xf numFmtId="4" fontId="2" fillId="2" borderId="1" xfId="0" applyNumberFormat="1" applyFont="1" applyFill="1" applyBorder="1" applyAlignment="1">
      <alignment horizontal="center" vertical="center"/>
    </xf>
    <xf numFmtId="4" fontId="2" fillId="0" borderId="1" xfId="0" applyNumberFormat="1" applyFont="1" applyBorder="1" applyAlignment="1">
      <alignment horizontal="center" vertical="center"/>
    </xf>
    <xf numFmtId="49" fontId="1" fillId="0" borderId="10" xfId="2" applyNumberFormat="1" applyFont="1" applyFill="1" applyBorder="1" applyAlignment="1" applyProtection="1">
      <alignment horizontal="left" vertical="center" wrapText="1"/>
      <protection hidden="1"/>
    </xf>
    <xf numFmtId="2" fontId="1" fillId="0" borderId="10" xfId="2" applyNumberFormat="1" applyFont="1" applyFill="1" applyBorder="1" applyAlignment="1" applyProtection="1">
      <alignment horizontal="center" vertical="center" wrapText="1"/>
      <protection hidden="1"/>
    </xf>
    <xf numFmtId="0" fontId="1" fillId="0" borderId="1" xfId="0" applyFont="1" applyFill="1" applyBorder="1" applyAlignment="1">
      <alignment horizontal="center" vertical="center" wrapText="1"/>
    </xf>
    <xf numFmtId="165" fontId="1" fillId="0" borderId="8" xfId="0" applyNumberFormat="1" applyFont="1" applyFill="1" applyBorder="1" applyAlignment="1">
      <alignment horizontal="center" vertical="center" wrapText="1"/>
    </xf>
    <xf numFmtId="49" fontId="1" fillId="0" borderId="7" xfId="2" applyNumberFormat="1" applyFont="1" applyFill="1" applyBorder="1" applyAlignment="1" applyProtection="1">
      <alignment horizontal="left" vertical="center" wrapText="1"/>
      <protection hidden="1"/>
    </xf>
    <xf numFmtId="2" fontId="1" fillId="0" borderId="7" xfId="2" applyNumberFormat="1" applyFont="1" applyFill="1" applyBorder="1" applyAlignment="1" applyProtection="1">
      <alignment horizontal="center" vertical="center" wrapText="1"/>
      <protection hidden="1"/>
    </xf>
    <xf numFmtId="165" fontId="1" fillId="0" borderId="0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left" vertical="center" wrapText="1"/>
    </xf>
    <xf numFmtId="2" fontId="1" fillId="0" borderId="12" xfId="0" applyNumberFormat="1" applyFont="1" applyFill="1" applyBorder="1" applyAlignment="1">
      <alignment horizontal="center" vertical="center" wrapText="1"/>
    </xf>
    <xf numFmtId="165" fontId="1" fillId="0" borderId="12" xfId="0" applyNumberFormat="1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center" wrapText="1"/>
    </xf>
    <xf numFmtId="49" fontId="1" fillId="0" borderId="1" xfId="10" applyNumberFormat="1" applyFont="1" applyFill="1" applyBorder="1" applyAlignment="1" applyProtection="1">
      <alignment horizontal="left" vertical="center" wrapText="1"/>
      <protection hidden="1"/>
    </xf>
    <xf numFmtId="2" fontId="1" fillId="0" borderId="1" xfId="0" applyNumberFormat="1" applyFont="1" applyFill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3" borderId="3" xfId="0" applyFont="1" applyFill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 wrapText="1"/>
    </xf>
    <xf numFmtId="2" fontId="1" fillId="0" borderId="17" xfId="0" applyNumberFormat="1" applyFont="1" applyBorder="1" applyAlignment="1">
      <alignment horizontal="center" vertical="center"/>
    </xf>
    <xf numFmtId="0" fontId="1" fillId="3" borderId="9" xfId="2" applyFont="1" applyFill="1" applyBorder="1" applyAlignment="1" applyProtection="1">
      <alignment horizontal="center" vertical="center" wrapText="1"/>
      <protection hidden="1"/>
    </xf>
    <xf numFmtId="0" fontId="1" fillId="3" borderId="11" xfId="2" applyFont="1" applyFill="1" applyBorder="1" applyAlignment="1" applyProtection="1">
      <alignment horizontal="center" vertical="center" wrapText="1"/>
      <protection hidden="1"/>
    </xf>
    <xf numFmtId="0" fontId="1" fillId="3" borderId="1" xfId="0" applyFont="1" applyFill="1" applyBorder="1" applyAlignment="1">
      <alignment horizontal="center" vertical="center" wrapText="1"/>
    </xf>
    <xf numFmtId="0" fontId="1" fillId="3" borderId="1" xfId="10" applyFont="1" applyFill="1" applyBorder="1" applyAlignment="1" applyProtection="1">
      <alignment horizontal="center" vertical="center" wrapText="1"/>
      <protection hidden="1"/>
    </xf>
    <xf numFmtId="0" fontId="1" fillId="3" borderId="2" xfId="0" applyFont="1" applyFill="1" applyBorder="1" applyAlignment="1">
      <alignment horizontal="center" vertical="center" wrapText="1"/>
    </xf>
    <xf numFmtId="0" fontId="3" fillId="0" borderId="8" xfId="0" applyFont="1" applyBorder="1" applyAlignment="1">
      <alignment horizontal="center" vertical="center" wrapText="1"/>
    </xf>
    <xf numFmtId="164" fontId="6" fillId="0" borderId="17" xfId="1" applyNumberFormat="1" applyFont="1" applyBorder="1" applyAlignment="1">
      <alignment horizontal="center" vertical="center"/>
    </xf>
    <xf numFmtId="0" fontId="7" fillId="0" borderId="0" xfId="0" applyFont="1" applyAlignment="1">
      <alignment wrapText="1"/>
    </xf>
    <xf numFmtId="0" fontId="1" fillId="0" borderId="0" xfId="0" applyFont="1" applyBorder="1" applyAlignment="1">
      <alignment horizontal="right" vertical="center" wrapText="1"/>
    </xf>
    <xf numFmtId="0" fontId="7" fillId="0" borderId="0" xfId="0" applyFont="1" applyAlignment="1"/>
    <xf numFmtId="0" fontId="7" fillId="0" borderId="0" xfId="0" applyFont="1"/>
    <xf numFmtId="165" fontId="1" fillId="0" borderId="0" xfId="0" applyNumberFormat="1" applyFont="1" applyAlignment="1">
      <alignment horizontal="right" wrapText="1"/>
    </xf>
    <xf numFmtId="165" fontId="1" fillId="0" borderId="0" xfId="0" applyNumberFormat="1" applyFont="1" applyAlignment="1">
      <alignment horizontal="center" wrapText="1"/>
    </xf>
    <xf numFmtId="0" fontId="7" fillId="0" borderId="0" xfId="0" applyFont="1" applyAlignment="1">
      <alignment horizontal="center" wrapText="1"/>
    </xf>
    <xf numFmtId="0" fontId="1" fillId="0" borderId="0" xfId="0" applyFont="1" applyAlignment="1">
      <alignment wrapText="1"/>
    </xf>
    <xf numFmtId="165" fontId="1" fillId="0" borderId="0" xfId="0" applyNumberFormat="1" applyFont="1" applyBorder="1" applyAlignment="1">
      <alignment horizont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2" fillId="0" borderId="0" xfId="0" applyFont="1" applyBorder="1" applyAlignment="1">
      <alignment vertical="center" wrapText="1"/>
    </xf>
    <xf numFmtId="0" fontId="2" fillId="0" borderId="2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wrapText="1"/>
    </xf>
    <xf numFmtId="0" fontId="1" fillId="0" borderId="4" xfId="0" applyFont="1" applyBorder="1" applyAlignment="1">
      <alignment horizontal="center" vertical="center" wrapText="1"/>
    </xf>
    <xf numFmtId="0" fontId="1" fillId="0" borderId="0" xfId="0" applyFont="1"/>
    <xf numFmtId="2" fontId="1" fillId="0" borderId="0" xfId="0" applyNumberFormat="1" applyFont="1" applyAlignment="1">
      <alignment horizontal="center" vertical="center"/>
    </xf>
    <xf numFmtId="0" fontId="2" fillId="0" borderId="15" xfId="0" applyFont="1" applyBorder="1" applyAlignment="1">
      <alignment horizontal="left" vertical="center" wrapText="1"/>
    </xf>
    <xf numFmtId="4" fontId="1" fillId="0" borderId="3" xfId="0" applyNumberFormat="1" applyFont="1" applyBorder="1" applyAlignment="1">
      <alignment horizontal="center" vertical="center" wrapText="1"/>
    </xf>
    <xf numFmtId="0" fontId="1" fillId="0" borderId="0" xfId="0" applyFont="1" applyAlignment="1">
      <alignment horizontal="center" vertical="center"/>
    </xf>
    <xf numFmtId="49" fontId="1" fillId="0" borderId="16" xfId="2" applyNumberFormat="1" applyFont="1" applyBorder="1" applyAlignment="1" applyProtection="1">
      <alignment horizontal="left" vertical="center" wrapText="1"/>
      <protection hidden="1"/>
    </xf>
    <xf numFmtId="2" fontId="1" fillId="2" borderId="1" xfId="0" applyNumberFormat="1" applyFont="1" applyFill="1" applyBorder="1" applyAlignment="1">
      <alignment horizontal="center" vertical="center"/>
    </xf>
    <xf numFmtId="0" fontId="7" fillId="2" borderId="0" xfId="0" applyFont="1" applyFill="1"/>
    <xf numFmtId="0" fontId="8" fillId="0" borderId="0" xfId="0" applyFont="1"/>
    <xf numFmtId="2" fontId="7" fillId="0" borderId="0" xfId="0" applyNumberFormat="1" applyFont="1"/>
    <xf numFmtId="0" fontId="7" fillId="0" borderId="0" xfId="0" applyFont="1" applyAlignment="1">
      <alignment horizontal="center"/>
    </xf>
    <xf numFmtId="0" fontId="7" fillId="0" borderId="0" xfId="0" applyFont="1" applyAlignment="1">
      <alignment horizontal="center" vertical="center" wrapText="1"/>
    </xf>
    <xf numFmtId="165" fontId="1" fillId="0" borderId="0" xfId="0" applyNumberFormat="1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166" fontId="1" fillId="0" borderId="3" xfId="2" applyNumberFormat="1" applyFont="1" applyBorder="1" applyAlignment="1">
      <alignment horizontal="center" vertical="center"/>
    </xf>
    <xf numFmtId="4" fontId="1" fillId="0" borderId="4" xfId="1" applyNumberFormat="1" applyFont="1" applyBorder="1" applyAlignment="1">
      <alignment horizontal="center" vertical="center" wrapText="1"/>
    </xf>
    <xf numFmtId="0" fontId="9" fillId="0" borderId="0" xfId="0" applyFont="1" applyAlignment="1">
      <alignment horizontal="center" vertical="center" wrapText="1"/>
    </xf>
    <xf numFmtId="0" fontId="1" fillId="0" borderId="17" xfId="16" applyFont="1" applyBorder="1" applyAlignment="1" applyProtection="1">
      <alignment horizontal="center" vertical="center" wrapText="1"/>
      <protection hidden="1"/>
    </xf>
    <xf numFmtId="49" fontId="1" fillId="0" borderId="17" xfId="16" applyNumberFormat="1" applyFont="1" applyBorder="1" applyAlignment="1" applyProtection="1">
      <alignment horizontal="left" vertical="center" wrapText="1"/>
      <protection hidden="1"/>
    </xf>
    <xf numFmtId="2" fontId="1" fillId="0" borderId="17" xfId="16" applyNumberFormat="1" applyFont="1" applyBorder="1" applyAlignment="1" applyProtection="1">
      <alignment horizontal="center" vertical="center" wrapText="1"/>
      <protection hidden="1"/>
    </xf>
    <xf numFmtId="0" fontId="1" fillId="0" borderId="17" xfId="0" applyFont="1" applyBorder="1" applyAlignment="1">
      <alignment horizontal="center" vertical="center" wrapText="1"/>
    </xf>
    <xf numFmtId="166" fontId="10" fillId="0" borderId="3" xfId="2" applyNumberFormat="1" applyFont="1" applyBorder="1" applyAlignment="1">
      <alignment horizontal="center" vertical="center"/>
    </xf>
    <xf numFmtId="2" fontId="2" fillId="3" borderId="1" xfId="0" applyNumberFormat="1" applyFont="1" applyFill="1" applyBorder="1" applyAlignment="1">
      <alignment horizontal="center" vertical="center" wrapText="1"/>
    </xf>
    <xf numFmtId="2" fontId="2" fillId="3" borderId="1" xfId="0" applyNumberFormat="1" applyFont="1" applyFill="1" applyBorder="1" applyAlignment="1">
      <alignment horizontal="center" vertical="center"/>
    </xf>
    <xf numFmtId="0" fontId="12" fillId="0" borderId="0" xfId="0" applyFont="1"/>
    <xf numFmtId="0" fontId="7" fillId="0" borderId="0" xfId="0" applyFont="1"/>
    <xf numFmtId="0" fontId="1" fillId="0" borderId="0" xfId="0" applyFont="1" applyFill="1" applyBorder="1" applyAlignment="1">
      <alignment horizontal="center" vertical="center" wrapText="1"/>
    </xf>
    <xf numFmtId="0" fontId="1" fillId="0" borderId="0" xfId="0" applyFont="1" applyBorder="1" applyAlignment="1">
      <alignment horizontal="center"/>
    </xf>
    <xf numFmtId="0" fontId="9" fillId="0" borderId="0" xfId="0" applyFont="1"/>
    <xf numFmtId="2" fontId="1" fillId="0" borderId="2" xfId="0" applyNumberFormat="1" applyFont="1" applyFill="1" applyBorder="1" applyAlignment="1">
      <alignment horizontal="center" vertical="center" wrapText="1"/>
    </xf>
    <xf numFmtId="166" fontId="1" fillId="0" borderId="1" xfId="2" applyNumberFormat="1" applyFont="1" applyFill="1" applyBorder="1" applyAlignment="1">
      <alignment horizontal="center" vertical="center"/>
    </xf>
    <xf numFmtId="2" fontId="1" fillId="0" borderId="1" xfId="0" applyNumberFormat="1" applyFont="1" applyFill="1" applyBorder="1" applyAlignment="1">
      <alignment horizontal="center" vertical="center"/>
    </xf>
    <xf numFmtId="0" fontId="1" fillId="0" borderId="0" xfId="0" applyFont="1" applyFill="1"/>
    <xf numFmtId="2" fontId="1" fillId="0" borderId="1" xfId="10" applyNumberFormat="1" applyFont="1" applyFill="1" applyBorder="1" applyAlignment="1" applyProtection="1">
      <alignment horizontal="center" vertical="center" wrapText="1"/>
      <protection hidden="1"/>
    </xf>
    <xf numFmtId="2" fontId="1" fillId="0" borderId="0" xfId="0" applyNumberFormat="1" applyFont="1" applyFill="1"/>
    <xf numFmtId="0" fontId="1" fillId="0" borderId="2" xfId="0" applyFont="1" applyFill="1" applyBorder="1" applyAlignment="1">
      <alignment horizontal="left" vertical="center" wrapText="1"/>
    </xf>
    <xf numFmtId="0" fontId="1" fillId="0" borderId="2" xfId="0" applyFont="1" applyFill="1" applyBorder="1" applyAlignment="1">
      <alignment horizontal="center" vertical="center" wrapText="1"/>
    </xf>
    <xf numFmtId="166" fontId="1" fillId="0" borderId="2" xfId="2" applyNumberFormat="1" applyFont="1" applyFill="1" applyBorder="1" applyAlignment="1">
      <alignment horizontal="center" vertical="center"/>
    </xf>
    <xf numFmtId="2" fontId="1" fillId="0" borderId="17" xfId="0" applyNumberFormat="1" applyFont="1" applyFill="1" applyBorder="1" applyAlignment="1">
      <alignment horizontal="center" vertical="center" wrapText="1"/>
    </xf>
    <xf numFmtId="2" fontId="1" fillId="0" borderId="17" xfId="0" applyNumberFormat="1" applyFont="1" applyFill="1" applyBorder="1" applyAlignment="1">
      <alignment horizontal="center" vertical="center"/>
    </xf>
    <xf numFmtId="0" fontId="1" fillId="0" borderId="1" xfId="0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49" fontId="1" fillId="0" borderId="1" xfId="0" applyNumberFormat="1" applyFont="1" applyBorder="1" applyAlignment="1">
      <alignment horizontal="center" vertical="center" wrapText="1"/>
    </xf>
    <xf numFmtId="0" fontId="3" fillId="0" borderId="1" xfId="0" applyFont="1" applyBorder="1" applyAlignment="1">
      <alignment horizontal="center" vertical="center" wrapText="1"/>
    </xf>
    <xf numFmtId="0" fontId="1" fillId="0" borderId="0" xfId="0" applyFont="1" applyAlignment="1">
      <alignment horizontal="righ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0" xfId="0" applyFont="1" applyBorder="1" applyAlignment="1">
      <alignment horizontal="center" wrapText="1"/>
    </xf>
    <xf numFmtId="0" fontId="2" fillId="0" borderId="1" xfId="0" applyFont="1" applyBorder="1" applyAlignment="1">
      <alignment horizontal="center" vertical="center" wrapText="1"/>
    </xf>
    <xf numFmtId="0" fontId="1" fillId="2" borderId="1" xfId="0" applyFont="1" applyFill="1" applyBorder="1" applyAlignment="1">
      <alignment horizontal="center" vertical="center" wrapText="1"/>
    </xf>
    <xf numFmtId="165" fontId="1" fillId="0" borderId="0" xfId="0" applyNumberFormat="1" applyFont="1" applyAlignment="1">
      <alignment horizontal="center" wrapText="1"/>
    </xf>
    <xf numFmtId="0" fontId="7" fillId="0" borderId="0" xfId="0" applyFont="1"/>
    <xf numFmtId="0" fontId="0" fillId="0" borderId="0" xfId="0"/>
    <xf numFmtId="0" fontId="2" fillId="2" borderId="1" xfId="0" applyFont="1" applyFill="1" applyBorder="1" applyAlignment="1">
      <alignment horizontal="left" vertical="center" wrapText="1"/>
    </xf>
    <xf numFmtId="0" fontId="2" fillId="3" borderId="2" xfId="0" applyFont="1" applyFill="1" applyBorder="1" applyAlignment="1">
      <alignment horizontal="left" vertical="center" wrapText="1"/>
    </xf>
    <xf numFmtId="0" fontId="2" fillId="3" borderId="13" xfId="0" applyFont="1" applyFill="1" applyBorder="1" applyAlignment="1">
      <alignment horizontal="left" vertical="center" wrapText="1"/>
    </xf>
    <xf numFmtId="0" fontId="2" fillId="3" borderId="8" xfId="0" applyFont="1" applyFill="1" applyBorder="1" applyAlignment="1">
      <alignment horizontal="left" vertical="center" wrapText="1"/>
    </xf>
    <xf numFmtId="0" fontId="11" fillId="0" borderId="0" xfId="0" applyFont="1" applyAlignment="1">
      <alignment vertical="center" wrapText="1"/>
    </xf>
    <xf numFmtId="0" fontId="11" fillId="0" borderId="0" xfId="0" applyFont="1" applyAlignment="1">
      <alignment horizontal="center" vertical="center" wrapText="1"/>
    </xf>
  </cellXfs>
  <cellStyles count="17">
    <cellStyle name="Обычный" xfId="0" builtinId="0"/>
    <cellStyle name="Обычный 2" xfId="1"/>
    <cellStyle name="Обычный 2 10" xfId="2"/>
    <cellStyle name="Обычный 2 11" xfId="3"/>
    <cellStyle name="Обычный 2 12" xfId="4"/>
    <cellStyle name="Обычный 2 13" xfId="5"/>
    <cellStyle name="Обычный 2 14" xfId="6"/>
    <cellStyle name="Обычный 2 15" xfId="7"/>
    <cellStyle name="Обычный 2 16" xfId="8"/>
    <cellStyle name="Обычный 2 2" xfId="9"/>
    <cellStyle name="Обычный 2 3" xfId="10"/>
    <cellStyle name="Обычный 2 4" xfId="11"/>
    <cellStyle name="Обычный 2 5" xfId="12"/>
    <cellStyle name="Обычный 2 6" xfId="13"/>
    <cellStyle name="Обычный 2 7" xfId="14"/>
    <cellStyle name="Обычный 2 8" xfId="15"/>
    <cellStyle name="Обычный 2 9" xfId="16"/>
  </cellStyles>
  <dxfs count="0"/>
  <tableStyles count="0" defaultTableStyle="TableStyleMedium9" defaultPivotStyle="PivotStyleLight16"/>
  <colors>
    <indexedColors>
      <rgbColor rgb="FF000000"/>
      <rgbColor rgb="FFFFFFFF"/>
      <rgbColor rgb="FFFF0000"/>
      <rgbColor rgb="FF00FF00"/>
      <rgbColor rgb="FF0000FF"/>
      <rgbColor rgb="FFFFFF00"/>
      <rgbColor rgb="FFFF00FF"/>
      <rgbColor rgb="FF00FFFF"/>
      <rgbColor rgb="FF800000"/>
      <rgbColor rgb="FF008000"/>
      <rgbColor rgb="FF000080"/>
      <rgbColor rgb="FF808000"/>
      <rgbColor rgb="FF800080"/>
      <rgbColor rgb="FF008080"/>
      <rgbColor rgb="FFC0C0C0"/>
      <rgbColor rgb="FF808080"/>
      <rgbColor rgb="FF9999FF"/>
      <rgbColor rgb="FF993366"/>
      <rgbColor rgb="FFFFFFCC"/>
      <rgbColor rgb="FFCCFFFF"/>
      <rgbColor rgb="FF660066"/>
      <rgbColor rgb="FFFF8080"/>
      <rgbColor rgb="FF0066CC"/>
      <rgbColor rgb="FFD9D9D9"/>
      <rgbColor rgb="FF000080"/>
      <rgbColor rgb="FFFF00FF"/>
      <rgbColor rgb="FFFFFF00"/>
      <rgbColor rgb="FF00FFFF"/>
      <rgbColor rgb="FF800080"/>
      <rgbColor rgb="FF800000"/>
      <rgbColor rgb="FF008080"/>
      <rgbColor rgb="FF0000FF"/>
      <rgbColor rgb="FF00B0F0"/>
      <rgbColor rgb="FFCCFFFF"/>
      <rgbColor rgb="FFCCFFCC"/>
      <rgbColor rgb="FFFFFF99"/>
      <rgbColor rgb="FF99CCFF"/>
      <rgbColor rgb="FFFF99CC"/>
      <rgbColor rgb="FFCC99FF"/>
      <rgbColor rgb="FFFFCC99"/>
      <rgbColor rgb="FF3366FF"/>
      <rgbColor rgb="FF33CCCC"/>
      <rgbColor rgb="FF99CC00"/>
      <rgbColor rgb="FFFFCC00"/>
      <rgbColor rgb="FFFF9900"/>
      <rgbColor rgb="FFFF6600"/>
      <rgbColor rgb="FF666699"/>
      <rgbColor rgb="FF969696"/>
      <rgbColor rgb="FF003366"/>
      <rgbColor rgb="FF339966"/>
      <rgbColor rgb="FF003300"/>
      <rgbColor rgb="FF333300"/>
      <rgbColor rgb="FF993300"/>
      <rgbColor rgb="FF993366"/>
      <rgbColor rgb="FF333399"/>
      <rgbColor rgb="FF333333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00B0F0"/>
  </sheetPr>
  <dimension ref="A1:L87"/>
  <sheetViews>
    <sheetView tabSelected="1" view="pageBreakPreview" zoomScale="60" zoomScaleNormal="80" workbookViewId="0">
      <selection activeCell="G74" sqref="G74"/>
    </sheetView>
  </sheetViews>
  <sheetFormatPr defaultColWidth="8.7109375" defaultRowHeight="12.75" x14ac:dyDescent="0.2"/>
  <cols>
    <col min="1" max="1" width="12.28515625" style="72" customWidth="1"/>
    <col min="2" max="2" width="43.5703125" style="72" customWidth="1"/>
    <col min="3" max="3" width="10.7109375" style="78" customWidth="1"/>
    <col min="4" max="4" width="12.28515625" style="78" customWidth="1"/>
    <col min="5" max="5" width="10.140625" style="78" customWidth="1"/>
    <col min="6" max="6" width="9.28515625" style="78" customWidth="1"/>
    <col min="7" max="7" width="12.28515625" style="105" customWidth="1"/>
    <col min="8" max="8" width="10.28515625" style="78" customWidth="1"/>
    <col min="9" max="9" width="11" style="98" customWidth="1"/>
    <col min="10" max="10" width="8.7109375" style="75" customWidth="1"/>
    <col min="11" max="16384" width="8.7109375" style="75"/>
  </cols>
  <sheetData>
    <row r="1" spans="1:10" ht="15" customHeight="1" x14ac:dyDescent="0.2">
      <c r="B1" s="73"/>
      <c r="C1" s="134"/>
      <c r="D1" s="134"/>
      <c r="E1" s="134"/>
      <c r="F1" s="134"/>
      <c r="G1" s="134"/>
      <c r="H1" s="134"/>
      <c r="I1" s="134"/>
      <c r="J1" s="74"/>
    </row>
    <row r="2" spans="1:10" s="114" customFormat="1" ht="15" customHeight="1" x14ac:dyDescent="0.2">
      <c r="A2" s="72"/>
      <c r="B2" s="73"/>
      <c r="C2" s="146"/>
      <c r="D2" s="146"/>
      <c r="E2" s="147" t="s">
        <v>122</v>
      </c>
      <c r="F2" s="147"/>
      <c r="G2" s="147"/>
      <c r="H2" s="147"/>
      <c r="I2" s="147"/>
      <c r="J2" s="147"/>
    </row>
    <row r="3" spans="1:10" s="114" customFormat="1" ht="15" customHeight="1" x14ac:dyDescent="0.2">
      <c r="A3" s="72"/>
      <c r="B3" s="73"/>
      <c r="C3" s="146"/>
      <c r="D3" s="146"/>
      <c r="E3" s="147"/>
      <c r="F3" s="147"/>
      <c r="G3" s="147"/>
      <c r="H3" s="147"/>
      <c r="I3" s="147"/>
      <c r="J3" s="147"/>
    </row>
    <row r="4" spans="1:10" s="114" customFormat="1" ht="15" customHeight="1" x14ac:dyDescent="0.2">
      <c r="A4" s="72"/>
      <c r="B4" s="73"/>
      <c r="C4" s="146"/>
      <c r="D4" s="146"/>
      <c r="E4" s="147"/>
      <c r="F4" s="147"/>
      <c r="G4" s="147"/>
      <c r="H4" s="147"/>
      <c r="I4" s="147"/>
      <c r="J4" s="147"/>
    </row>
    <row r="5" spans="1:10" ht="21.75" customHeight="1" x14ac:dyDescent="0.2">
      <c r="B5" s="73"/>
      <c r="C5" s="146"/>
      <c r="D5" s="146"/>
      <c r="E5" s="147"/>
      <c r="F5" s="147"/>
      <c r="G5" s="147"/>
      <c r="H5" s="147"/>
      <c r="I5" s="147"/>
      <c r="J5" s="147"/>
    </row>
    <row r="6" spans="1:10" ht="15" customHeight="1" x14ac:dyDescent="0.2">
      <c r="B6" s="73"/>
      <c r="C6" s="146"/>
      <c r="D6" s="146"/>
      <c r="E6" s="147"/>
      <c r="F6" s="147"/>
      <c r="G6" s="147"/>
      <c r="H6" s="147"/>
      <c r="I6" s="147"/>
      <c r="J6" s="147"/>
    </row>
    <row r="7" spans="1:10" ht="18.75" customHeight="1" x14ac:dyDescent="0.2">
      <c r="B7" s="73"/>
      <c r="C7" s="146"/>
      <c r="D7" s="146"/>
      <c r="E7" s="147"/>
      <c r="F7" s="147"/>
      <c r="G7" s="147"/>
      <c r="H7" s="147"/>
      <c r="I7" s="147"/>
      <c r="J7" s="147"/>
    </row>
    <row r="8" spans="1:10" ht="45.75" customHeight="1" x14ac:dyDescent="0.2">
      <c r="B8" s="73"/>
      <c r="C8" s="146"/>
      <c r="D8" s="146"/>
      <c r="E8" s="147"/>
      <c r="F8" s="147"/>
      <c r="G8" s="147"/>
      <c r="H8" s="147"/>
      <c r="I8" s="147"/>
      <c r="J8" s="147"/>
    </row>
    <row r="9" spans="1:10" ht="3.75" customHeight="1" x14ac:dyDescent="0.2">
      <c r="B9" s="73"/>
      <c r="C9" s="146"/>
      <c r="D9" s="146"/>
      <c r="E9" s="146"/>
      <c r="F9" s="146"/>
      <c r="G9" s="146"/>
      <c r="H9" s="146"/>
      <c r="I9" s="146"/>
      <c r="J9" s="146"/>
    </row>
    <row r="10" spans="1:10" ht="15" hidden="1" customHeight="1" x14ac:dyDescent="0.2">
      <c r="B10" s="73"/>
      <c r="C10" s="76"/>
      <c r="D10" s="76"/>
      <c r="E10" s="77"/>
      <c r="F10" s="139"/>
      <c r="G10" s="139"/>
      <c r="H10" s="139"/>
      <c r="I10" s="139"/>
      <c r="J10" s="74"/>
    </row>
    <row r="11" spans="1:10" ht="15" hidden="1" customHeight="1" x14ac:dyDescent="0.2">
      <c r="B11" s="73"/>
      <c r="C11" s="73"/>
      <c r="D11" s="73"/>
      <c r="E11" s="3"/>
      <c r="F11" s="3"/>
      <c r="G11" s="3"/>
      <c r="H11" s="3"/>
      <c r="I11" s="3"/>
      <c r="J11" s="74"/>
    </row>
    <row r="12" spans="1:10" ht="18" hidden="1" customHeight="1" x14ac:dyDescent="0.2">
      <c r="B12" s="73"/>
      <c r="C12" s="73"/>
      <c r="D12" s="73"/>
      <c r="E12" s="3"/>
      <c r="F12" s="3"/>
      <c r="G12" s="3"/>
      <c r="H12" s="3"/>
      <c r="I12" s="3"/>
      <c r="J12" s="74"/>
    </row>
    <row r="13" spans="1:10" ht="15" hidden="1" customHeight="1" x14ac:dyDescent="0.2">
      <c r="C13" s="72"/>
      <c r="D13" s="72"/>
      <c r="G13" s="99"/>
      <c r="I13" s="78"/>
    </row>
    <row r="14" spans="1:10" ht="15" hidden="1" customHeight="1" x14ac:dyDescent="0.2">
      <c r="C14" s="72"/>
      <c r="D14" s="72"/>
      <c r="G14" s="99"/>
      <c r="I14" s="78"/>
    </row>
    <row r="15" spans="1:10" ht="15" customHeight="1" x14ac:dyDescent="0.2">
      <c r="A15" s="79"/>
      <c r="B15" s="1" t="s">
        <v>0</v>
      </c>
      <c r="C15" s="131" t="s">
        <v>94</v>
      </c>
      <c r="D15" s="131"/>
      <c r="E15" s="131"/>
      <c r="F15" s="80"/>
      <c r="G15" s="100"/>
      <c r="H15" s="80"/>
      <c r="I15" s="80"/>
    </row>
    <row r="16" spans="1:10" ht="15" customHeight="1" x14ac:dyDescent="0.2">
      <c r="A16" s="79"/>
      <c r="B16" s="1" t="s">
        <v>1</v>
      </c>
      <c r="C16" s="132" t="s">
        <v>95</v>
      </c>
      <c r="D16" s="132"/>
      <c r="E16" s="132"/>
      <c r="F16" s="80"/>
      <c r="G16" s="100"/>
      <c r="H16" s="80"/>
      <c r="I16" s="80"/>
    </row>
    <row r="17" spans="1:10" ht="15" customHeight="1" x14ac:dyDescent="0.2">
      <c r="A17" s="79"/>
      <c r="B17" s="1" t="s">
        <v>2</v>
      </c>
      <c r="C17" s="132" t="s">
        <v>96</v>
      </c>
      <c r="D17" s="132"/>
      <c r="E17" s="132"/>
      <c r="F17" s="80"/>
      <c r="G17" s="100"/>
      <c r="H17" s="80"/>
      <c r="I17" s="80"/>
    </row>
    <row r="18" spans="1:10" ht="15" customHeight="1" x14ac:dyDescent="0.2">
      <c r="A18" s="79"/>
      <c r="B18" s="1" t="s">
        <v>3</v>
      </c>
      <c r="C18" s="131" t="s">
        <v>4</v>
      </c>
      <c r="D18" s="131"/>
      <c r="E18" s="131"/>
      <c r="F18" s="80"/>
      <c r="G18" s="100"/>
      <c r="H18" s="80"/>
      <c r="I18" s="80"/>
    </row>
    <row r="19" spans="1:10" ht="15" customHeight="1" x14ac:dyDescent="0.2">
      <c r="A19" s="79"/>
      <c r="B19" s="1" t="s">
        <v>5</v>
      </c>
      <c r="C19" s="131">
        <v>5</v>
      </c>
      <c r="D19" s="131"/>
      <c r="E19" s="131"/>
      <c r="F19" s="80"/>
      <c r="G19" s="100"/>
      <c r="H19" s="80"/>
      <c r="I19" s="80"/>
    </row>
    <row r="20" spans="1:10" ht="15" customHeight="1" x14ac:dyDescent="0.2">
      <c r="A20" s="79"/>
      <c r="B20" s="1" t="s">
        <v>6</v>
      </c>
      <c r="C20" s="131">
        <v>2</v>
      </c>
      <c r="D20" s="131"/>
      <c r="E20" s="131"/>
      <c r="F20" s="80"/>
      <c r="G20" s="100"/>
      <c r="H20" s="80"/>
      <c r="I20" s="80"/>
    </row>
    <row r="21" spans="1:10" ht="15" customHeight="1" x14ac:dyDescent="0.2">
      <c r="A21" s="79"/>
      <c r="B21" s="1" t="s">
        <v>7</v>
      </c>
      <c r="C21" s="131">
        <v>30</v>
      </c>
      <c r="D21" s="131"/>
      <c r="E21" s="131"/>
      <c r="F21" s="80"/>
      <c r="G21" s="100"/>
      <c r="H21" s="80"/>
      <c r="I21" s="80"/>
    </row>
    <row r="22" spans="1:10" ht="15" customHeight="1" x14ac:dyDescent="0.2">
      <c r="A22" s="79"/>
      <c r="B22" s="1" t="s">
        <v>8</v>
      </c>
      <c r="C22" s="137">
        <f>C23+C24</f>
        <v>1469.4</v>
      </c>
      <c r="D22" s="137"/>
      <c r="E22" s="137"/>
      <c r="F22" s="80"/>
      <c r="G22" s="115"/>
      <c r="H22" s="80"/>
      <c r="I22" s="80"/>
    </row>
    <row r="23" spans="1:10" ht="19.5" customHeight="1" x14ac:dyDescent="0.2">
      <c r="A23" s="79"/>
      <c r="B23" s="1" t="s">
        <v>119</v>
      </c>
      <c r="C23" s="131">
        <v>1365.4</v>
      </c>
      <c r="D23" s="131"/>
      <c r="E23" s="131"/>
      <c r="F23" s="81"/>
      <c r="G23" s="115"/>
      <c r="H23" s="3"/>
      <c r="I23" s="116"/>
    </row>
    <row r="24" spans="1:10" ht="16.5" customHeight="1" x14ac:dyDescent="0.2">
      <c r="A24" s="79"/>
      <c r="B24" s="1" t="s">
        <v>120</v>
      </c>
      <c r="C24" s="138">
        <v>104</v>
      </c>
      <c r="D24" s="138"/>
      <c r="E24" s="138"/>
      <c r="F24" s="81"/>
      <c r="G24" s="115"/>
      <c r="H24" s="3"/>
      <c r="I24" s="116"/>
    </row>
    <row r="25" spans="1:10" ht="28.5" customHeight="1" x14ac:dyDescent="0.2">
      <c r="A25" s="79"/>
      <c r="B25" s="1" t="s">
        <v>9</v>
      </c>
      <c r="C25" s="131">
        <v>145.30000000000001</v>
      </c>
      <c r="D25" s="131"/>
      <c r="E25" s="131"/>
      <c r="F25" s="81"/>
      <c r="G25" s="115"/>
      <c r="H25" s="3"/>
      <c r="I25" s="116"/>
    </row>
    <row r="26" spans="1:10" ht="15" customHeight="1" x14ac:dyDescent="0.2">
      <c r="A26" s="79"/>
      <c r="B26" s="2"/>
      <c r="C26" s="3"/>
      <c r="D26" s="3"/>
      <c r="E26" s="3"/>
      <c r="F26" s="81"/>
      <c r="G26" s="101"/>
      <c r="H26" s="82"/>
      <c r="I26" s="83"/>
    </row>
    <row r="27" spans="1:10" ht="15" customHeight="1" x14ac:dyDescent="0.2">
      <c r="A27" s="135" t="s">
        <v>10</v>
      </c>
      <c r="B27" s="135"/>
      <c r="C27" s="135"/>
      <c r="D27" s="135"/>
      <c r="E27" s="135"/>
      <c r="F27" s="135"/>
      <c r="G27" s="135"/>
      <c r="H27" s="135"/>
      <c r="I27" s="135"/>
      <c r="J27" s="84"/>
    </row>
    <row r="28" spans="1:10" ht="15" customHeight="1" x14ac:dyDescent="0.2">
      <c r="A28" s="135" t="s">
        <v>98</v>
      </c>
      <c r="B28" s="135"/>
      <c r="C28" s="135"/>
      <c r="D28" s="135"/>
      <c r="E28" s="135"/>
      <c r="F28" s="135"/>
      <c r="G28" s="135"/>
      <c r="H28" s="135"/>
      <c r="I28" s="135"/>
      <c r="J28" s="84"/>
    </row>
    <row r="29" spans="1:10" ht="15" customHeight="1" x14ac:dyDescent="0.2">
      <c r="A29" s="136"/>
      <c r="B29" s="136"/>
      <c r="C29" s="136"/>
      <c r="D29" s="136"/>
      <c r="E29" s="136"/>
      <c r="F29" s="136"/>
      <c r="G29" s="136"/>
      <c r="H29" s="136"/>
      <c r="I29" s="136"/>
    </row>
    <row r="30" spans="1:10" ht="77.25" customHeight="1" x14ac:dyDescent="0.2">
      <c r="A30" s="59" t="s">
        <v>11</v>
      </c>
      <c r="B30" s="59" t="s">
        <v>12</v>
      </c>
      <c r="C30" s="59" t="s">
        <v>13</v>
      </c>
      <c r="D30" s="59" t="s">
        <v>14</v>
      </c>
      <c r="E30" s="59" t="s">
        <v>15</v>
      </c>
      <c r="F30" s="59" t="s">
        <v>16</v>
      </c>
      <c r="G30" s="60" t="s">
        <v>17</v>
      </c>
      <c r="H30" s="85" t="s">
        <v>18</v>
      </c>
      <c r="I30" s="86" t="s">
        <v>19</v>
      </c>
    </row>
    <row r="31" spans="1:10" ht="15" customHeight="1" x14ac:dyDescent="0.2">
      <c r="A31" s="82">
        <v>1</v>
      </c>
      <c r="B31" s="17">
        <v>2</v>
      </c>
      <c r="C31" s="17">
        <v>3</v>
      </c>
      <c r="D31" s="17">
        <v>4</v>
      </c>
      <c r="E31" s="17">
        <v>5</v>
      </c>
      <c r="F31" s="17">
        <v>6</v>
      </c>
      <c r="G31" s="102">
        <v>7</v>
      </c>
      <c r="H31" s="87">
        <v>8</v>
      </c>
      <c r="I31" s="17">
        <v>9</v>
      </c>
    </row>
    <row r="32" spans="1:10" s="88" customFormat="1" ht="15" customHeight="1" x14ac:dyDescent="0.2">
      <c r="A32" s="133" t="s">
        <v>20</v>
      </c>
      <c r="B32" s="133"/>
      <c r="C32" s="133"/>
      <c r="D32" s="133"/>
      <c r="E32" s="133"/>
      <c r="F32" s="133"/>
      <c r="G32" s="133"/>
      <c r="H32" s="133"/>
      <c r="I32" s="133"/>
    </row>
    <row r="33" spans="1:9" s="88" customFormat="1" ht="42" customHeight="1" x14ac:dyDescent="0.2">
      <c r="A33" s="58" t="s">
        <v>21</v>
      </c>
      <c r="B33" s="4" t="s">
        <v>97</v>
      </c>
      <c r="C33" s="58" t="s">
        <v>22</v>
      </c>
      <c r="D33" s="58">
        <v>52</v>
      </c>
      <c r="E33" s="58">
        <f>159.7/100</f>
        <v>1.597</v>
      </c>
      <c r="F33" s="58">
        <f>D33*E33</f>
        <v>83.043999999999997</v>
      </c>
      <c r="G33" s="18">
        <v>257.57999113219199</v>
      </c>
      <c r="H33" s="5">
        <f>G33*F33</f>
        <v>21390.47278358175</v>
      </c>
      <c r="I33" s="6">
        <f>H33/C22/12</f>
        <v>1.2131069815106932</v>
      </c>
    </row>
    <row r="34" spans="1:9" s="88" customFormat="1" ht="33.75" customHeight="1" x14ac:dyDescent="0.2">
      <c r="A34" s="58" t="s">
        <v>23</v>
      </c>
      <c r="B34" s="4" t="s">
        <v>99</v>
      </c>
      <c r="C34" s="58" t="s">
        <v>22</v>
      </c>
      <c r="D34" s="58">
        <f>12*1</f>
        <v>12</v>
      </c>
      <c r="E34" s="7">
        <f>159.7/100</f>
        <v>1.597</v>
      </c>
      <c r="F34" s="58">
        <f>D34*E34</f>
        <v>19.164000000000001</v>
      </c>
      <c r="G34" s="18">
        <v>669.23529923728597</v>
      </c>
      <c r="H34" s="6">
        <f>F34*G34</f>
        <v>12825.22527458335</v>
      </c>
      <c r="I34" s="6">
        <f>H34/12/C22</f>
        <v>0.72735046473522913</v>
      </c>
    </row>
    <row r="35" spans="1:9" s="88" customFormat="1" ht="20.25" customHeight="1" x14ac:dyDescent="0.2">
      <c r="A35" s="58"/>
      <c r="B35" s="4" t="s">
        <v>24</v>
      </c>
      <c r="C35" s="58" t="s">
        <v>25</v>
      </c>
      <c r="D35" s="58">
        <v>4</v>
      </c>
      <c r="E35" s="6">
        <v>100</v>
      </c>
      <c r="F35" s="6">
        <f>E35*D35</f>
        <v>400</v>
      </c>
      <c r="G35" s="6">
        <v>2.4500000000000002</v>
      </c>
      <c r="H35" s="6">
        <f>F35*G35</f>
        <v>980.00000000000011</v>
      </c>
      <c r="I35" s="6">
        <f>H35/12/C22</f>
        <v>5.5578240551699104E-2</v>
      </c>
    </row>
    <row r="36" spans="1:9" ht="19.5" customHeight="1" x14ac:dyDescent="0.2">
      <c r="A36" s="130" t="s">
        <v>26</v>
      </c>
      <c r="B36" s="130"/>
      <c r="C36" s="130"/>
      <c r="D36" s="130"/>
      <c r="E36" s="130"/>
      <c r="F36" s="130"/>
      <c r="G36" s="130"/>
      <c r="H36" s="57"/>
      <c r="I36" s="57"/>
    </row>
    <row r="37" spans="1:9" ht="15" customHeight="1" x14ac:dyDescent="0.2">
      <c r="A37" s="130" t="s">
        <v>27</v>
      </c>
      <c r="B37" s="130"/>
      <c r="C37" s="130"/>
      <c r="D37" s="130"/>
      <c r="E37" s="130"/>
      <c r="F37" s="130"/>
      <c r="G37" s="130"/>
      <c r="H37" s="70"/>
      <c r="I37" s="57"/>
    </row>
    <row r="38" spans="1:9" s="88" customFormat="1" ht="27" customHeight="1" x14ac:dyDescent="0.2">
      <c r="A38" s="11" t="s">
        <v>28</v>
      </c>
      <c r="B38" s="12" t="s">
        <v>102</v>
      </c>
      <c r="C38" s="11" t="s">
        <v>29</v>
      </c>
      <c r="D38" s="11">
        <f>3*26</f>
        <v>78</v>
      </c>
      <c r="E38" s="6">
        <f>90.7/1000</f>
        <v>9.0700000000000003E-2</v>
      </c>
      <c r="F38" s="13">
        <f>D38*E38</f>
        <v>7.0746000000000002</v>
      </c>
      <c r="G38" s="18">
        <v>379.87433809305702</v>
      </c>
      <c r="H38" s="5">
        <f>ROUND(F38*G38,2)</f>
        <v>2687.46</v>
      </c>
      <c r="I38" s="14">
        <f>H38/12/C22</f>
        <v>0.15241254933986662</v>
      </c>
    </row>
    <row r="39" spans="1:9" s="88" customFormat="1" ht="27" customHeight="1" x14ac:dyDescent="0.2">
      <c r="A39" s="15" t="s">
        <v>101</v>
      </c>
      <c r="B39" s="4" t="s">
        <v>100</v>
      </c>
      <c r="C39" s="58" t="s">
        <v>29</v>
      </c>
      <c r="D39" s="58">
        <f>12</f>
        <v>12</v>
      </c>
      <c r="E39" s="6">
        <f>162.5/1000</f>
        <v>0.16250000000000001</v>
      </c>
      <c r="F39" s="13">
        <f>D39*E39</f>
        <v>1.9500000000000002</v>
      </c>
      <c r="G39" s="18">
        <v>228.96977840542201</v>
      </c>
      <c r="H39" s="6">
        <f>F39*G39</f>
        <v>446.49106789057294</v>
      </c>
      <c r="I39" s="16">
        <f>H39/12/C21</f>
        <v>1.2402529663627027</v>
      </c>
    </row>
    <row r="40" spans="1:9" s="88" customFormat="1" ht="28.5" customHeight="1" x14ac:dyDescent="0.2">
      <c r="A40" s="11" t="s">
        <v>103</v>
      </c>
      <c r="B40" s="12" t="s">
        <v>104</v>
      </c>
      <c r="C40" s="11" t="s">
        <v>29</v>
      </c>
      <c r="D40" s="11">
        <f>12</f>
        <v>12</v>
      </c>
      <c r="E40" s="6">
        <f>60/1000</f>
        <v>0.06</v>
      </c>
      <c r="F40" s="13">
        <f>D40*E40</f>
        <v>0.72</v>
      </c>
      <c r="G40" s="18">
        <v>379.87433809305702</v>
      </c>
      <c r="H40" s="5">
        <f>ROUND(F40*G40,2)</f>
        <v>273.51</v>
      </c>
      <c r="I40" s="14">
        <f>H40/12/C24</f>
        <v>0.21915865384615385</v>
      </c>
    </row>
    <row r="41" spans="1:9" s="88" customFormat="1" ht="28.5" customHeight="1" x14ac:dyDescent="0.2">
      <c r="A41" s="130" t="s">
        <v>31</v>
      </c>
      <c r="B41" s="130"/>
      <c r="C41" s="130"/>
      <c r="D41" s="130"/>
      <c r="E41" s="130"/>
      <c r="F41" s="130"/>
      <c r="G41" s="130"/>
      <c r="H41" s="57"/>
      <c r="I41" s="57"/>
    </row>
    <row r="42" spans="1:9" s="88" customFormat="1" ht="36.75" customHeight="1" x14ac:dyDescent="0.2">
      <c r="A42" s="17" t="s">
        <v>113</v>
      </c>
      <c r="B42" s="4" t="s">
        <v>32</v>
      </c>
      <c r="C42" s="58" t="s">
        <v>29</v>
      </c>
      <c r="D42" s="58">
        <f>3*26</f>
        <v>78</v>
      </c>
      <c r="E42" s="6">
        <f>44.43/1000</f>
        <v>4.4429999999999997E-2</v>
      </c>
      <c r="F42" s="6">
        <f>D42*E42</f>
        <v>3.4655399999999998</v>
      </c>
      <c r="G42" s="18">
        <v>515.17466169626096</v>
      </c>
      <c r="H42" s="13">
        <f>F42*G42</f>
        <v>1785.35839709486</v>
      </c>
      <c r="I42" s="16">
        <f>H42/12/C22</f>
        <v>0.1012521208823817</v>
      </c>
    </row>
    <row r="43" spans="1:9" s="88" customFormat="1" ht="23.25" customHeight="1" x14ac:dyDescent="0.2">
      <c r="A43" s="62" t="s">
        <v>106</v>
      </c>
      <c r="B43" s="4" t="s">
        <v>105</v>
      </c>
      <c r="C43" s="58" t="s">
        <v>29</v>
      </c>
      <c r="D43" s="11">
        <v>30</v>
      </c>
      <c r="E43" s="7">
        <f>162.5/1000</f>
        <v>0.16250000000000001</v>
      </c>
      <c r="F43" s="6">
        <f>D43*E43</f>
        <v>4.875</v>
      </c>
      <c r="G43" s="71">
        <v>65.040000000000006</v>
      </c>
      <c r="H43" s="13">
        <f>F43*G43</f>
        <v>317.07000000000005</v>
      </c>
      <c r="I43" s="16">
        <f>H43/12/C22</f>
        <v>1.7981829318089018E-2</v>
      </c>
    </row>
    <row r="44" spans="1:9" ht="42.75" customHeight="1" x14ac:dyDescent="0.2">
      <c r="A44" s="17" t="s">
        <v>33</v>
      </c>
      <c r="B44" s="4" t="s">
        <v>107</v>
      </c>
      <c r="C44" s="58" t="s">
        <v>29</v>
      </c>
      <c r="D44" s="11">
        <f>6</f>
        <v>6</v>
      </c>
      <c r="E44" s="7">
        <f>60/1000</f>
        <v>0.06</v>
      </c>
      <c r="F44" s="6">
        <f>D44*E44</f>
        <v>0.36</v>
      </c>
      <c r="G44" s="18">
        <v>3088.42</v>
      </c>
      <c r="H44" s="13">
        <f>F44*G44</f>
        <v>1111.8312000000001</v>
      </c>
      <c r="I44" s="16">
        <f>H44/12/C22</f>
        <v>6.3054716210698247E-2</v>
      </c>
    </row>
    <row r="45" spans="1:9" s="88" customFormat="1" ht="24" customHeight="1" x14ac:dyDescent="0.2">
      <c r="A45" s="58" t="s">
        <v>34</v>
      </c>
      <c r="B45" s="4" t="s">
        <v>35</v>
      </c>
      <c r="C45" s="58" t="s">
        <v>29</v>
      </c>
      <c r="D45" s="58">
        <v>26</v>
      </c>
      <c r="E45" s="6">
        <f>90.7/1000</f>
        <v>9.0700000000000003E-2</v>
      </c>
      <c r="F45" s="6">
        <f>D45*E45</f>
        <v>2.3582000000000001</v>
      </c>
      <c r="G45" s="18">
        <v>629.65955089897204</v>
      </c>
      <c r="H45" s="6">
        <f>F45*G45</f>
        <v>1484.863152929956</v>
      </c>
      <c r="I45" s="16">
        <f>H45/12/C22</f>
        <v>8.4210287244791293E-2</v>
      </c>
    </row>
    <row r="46" spans="1:9" s="88" customFormat="1" ht="19.5" customHeight="1" x14ac:dyDescent="0.2">
      <c r="A46" s="17"/>
      <c r="B46" s="19" t="s">
        <v>121</v>
      </c>
      <c r="C46" s="17" t="s">
        <v>36</v>
      </c>
      <c r="D46" s="17"/>
      <c r="E46" s="20"/>
      <c r="F46" s="20">
        <v>1</v>
      </c>
      <c r="G46" s="21">
        <v>286.67</v>
      </c>
      <c r="H46" s="20">
        <f>F46*G46</f>
        <v>286.67</v>
      </c>
      <c r="I46" s="16">
        <f>H46/12/C22</f>
        <v>1.6257769611179165E-2</v>
      </c>
    </row>
    <row r="47" spans="1:9" s="88" customFormat="1" ht="19.5" customHeight="1" x14ac:dyDescent="0.2">
      <c r="A47" s="58"/>
      <c r="B47" s="4" t="s">
        <v>37</v>
      </c>
      <c r="C47" s="58" t="s">
        <v>38</v>
      </c>
      <c r="D47" s="58" t="s">
        <v>30</v>
      </c>
      <c r="E47" s="22">
        <v>2</v>
      </c>
      <c r="F47" s="6">
        <f>E47</f>
        <v>2</v>
      </c>
      <c r="G47" s="21">
        <v>1782.05</v>
      </c>
      <c r="H47" s="6">
        <f>G47*F47</f>
        <v>3564.1</v>
      </c>
      <c r="I47" s="16">
        <f>H47/12/C22</f>
        <v>0.20212898688807221</v>
      </c>
    </row>
    <row r="48" spans="1:9" s="88" customFormat="1" ht="15" customHeight="1" x14ac:dyDescent="0.2">
      <c r="A48" s="130" t="s">
        <v>39</v>
      </c>
      <c r="B48" s="130"/>
      <c r="C48" s="130"/>
      <c r="D48" s="130"/>
      <c r="E48" s="130"/>
      <c r="F48" s="130"/>
      <c r="G48" s="130"/>
      <c r="H48" s="57"/>
      <c r="I48" s="57"/>
    </row>
    <row r="49" spans="1:12" s="88" customFormat="1" ht="15" customHeight="1" x14ac:dyDescent="0.2">
      <c r="A49" s="130" t="s">
        <v>40</v>
      </c>
      <c r="B49" s="130"/>
      <c r="C49" s="130"/>
      <c r="D49" s="130"/>
      <c r="E49" s="130"/>
      <c r="F49" s="130"/>
      <c r="G49" s="130"/>
      <c r="H49" s="57"/>
      <c r="I49" s="57"/>
    </row>
    <row r="50" spans="1:12" s="88" customFormat="1" ht="15" customHeight="1" x14ac:dyDescent="0.2">
      <c r="A50" s="65" t="s">
        <v>92</v>
      </c>
      <c r="B50" s="44" t="s">
        <v>91</v>
      </c>
      <c r="C50" s="45" t="s">
        <v>29</v>
      </c>
      <c r="D50" s="46">
        <v>2</v>
      </c>
      <c r="E50" s="47">
        <f>505/1000</f>
        <v>0.505</v>
      </c>
      <c r="F50" s="13">
        <f t="shared" ref="F50:F57" si="0">D50*E50</f>
        <v>1.01</v>
      </c>
      <c r="G50" s="18">
        <v>1128.5999999999999</v>
      </c>
      <c r="H50" s="6">
        <f t="shared" ref="H50:H60" si="1">F50*G50</f>
        <v>1139.886</v>
      </c>
      <c r="I50" s="16">
        <f>H50/12/C22</f>
        <v>6.4645773785218449E-2</v>
      </c>
    </row>
    <row r="51" spans="1:12" ht="15" customHeight="1" x14ac:dyDescent="0.2">
      <c r="A51" s="66" t="s">
        <v>41</v>
      </c>
      <c r="B51" s="48" t="s">
        <v>42</v>
      </c>
      <c r="C51" s="49" t="s">
        <v>29</v>
      </c>
      <c r="D51" s="46">
        <v>2</v>
      </c>
      <c r="E51" s="50">
        <f>1497.15/1000</f>
        <v>1.49715</v>
      </c>
      <c r="F51" s="13">
        <f t="shared" si="0"/>
        <v>2.9943</v>
      </c>
      <c r="G51" s="18">
        <v>862.64</v>
      </c>
      <c r="H51" s="13">
        <f t="shared" si="1"/>
        <v>2583.0029519999998</v>
      </c>
      <c r="I51" s="16">
        <f>H51/12/C22</f>
        <v>0.14648853001224987</v>
      </c>
    </row>
    <row r="52" spans="1:12" ht="15" customHeight="1" x14ac:dyDescent="0.2">
      <c r="A52" s="67" t="s">
        <v>43</v>
      </c>
      <c r="B52" s="51" t="s">
        <v>44</v>
      </c>
      <c r="C52" s="46" t="s">
        <v>29</v>
      </c>
      <c r="D52" s="46">
        <v>1</v>
      </c>
      <c r="E52" s="53">
        <f>1497.15/1000</f>
        <v>1.49715</v>
      </c>
      <c r="F52" s="13">
        <f t="shared" si="0"/>
        <v>1.49715</v>
      </c>
      <c r="G52" s="18">
        <v>862.63681420660396</v>
      </c>
      <c r="H52" s="13">
        <f t="shared" si="1"/>
        <v>1291.4967063894171</v>
      </c>
      <c r="I52" s="16">
        <f>H52/12/C22</f>
        <v>7.3243994509630747E-2</v>
      </c>
    </row>
    <row r="53" spans="1:12" s="88" customFormat="1" ht="15" customHeight="1" x14ac:dyDescent="0.2">
      <c r="A53" s="67" t="s">
        <v>45</v>
      </c>
      <c r="B53" s="51" t="s">
        <v>46</v>
      </c>
      <c r="C53" s="46" t="s">
        <v>29</v>
      </c>
      <c r="D53" s="46">
        <v>1</v>
      </c>
      <c r="E53" s="53">
        <f>1497.15/1000</f>
        <v>1.49715</v>
      </c>
      <c r="F53" s="13">
        <f t="shared" si="0"/>
        <v>1.49715</v>
      </c>
      <c r="G53" s="18">
        <v>903.28416107188298</v>
      </c>
      <c r="H53" s="13">
        <f t="shared" si="1"/>
        <v>1352.3518817487695</v>
      </c>
      <c r="I53" s="16">
        <f>H53/12/C22</f>
        <v>7.6695243055485765E-2</v>
      </c>
    </row>
    <row r="54" spans="1:12" s="88" customFormat="1" ht="34.5" customHeight="1" x14ac:dyDescent="0.2">
      <c r="A54" s="67" t="s">
        <v>47</v>
      </c>
      <c r="B54" s="51" t="s">
        <v>109</v>
      </c>
      <c r="C54" s="46" t="s">
        <v>29</v>
      </c>
      <c r="D54" s="46">
        <v>4</v>
      </c>
      <c r="E54" s="53">
        <f>208/1000</f>
        <v>0.20799999999999999</v>
      </c>
      <c r="F54" s="13">
        <f t="shared" si="0"/>
        <v>0.83199999999999996</v>
      </c>
      <c r="G54" s="18">
        <v>1841.0943459166599</v>
      </c>
      <c r="H54" s="13">
        <f t="shared" si="1"/>
        <v>1531.7904958026609</v>
      </c>
      <c r="I54" s="16">
        <f>H54/12/C22</f>
        <v>8.6871653725027267E-2</v>
      </c>
    </row>
    <row r="55" spans="1:12" s="88" customFormat="1" ht="15" customHeight="1" x14ac:dyDescent="0.2">
      <c r="A55" s="67" t="s">
        <v>48</v>
      </c>
      <c r="B55" s="51" t="s">
        <v>49</v>
      </c>
      <c r="C55" s="46" t="s">
        <v>50</v>
      </c>
      <c r="D55" s="54">
        <v>2</v>
      </c>
      <c r="E55" s="52">
        <f>1/100</f>
        <v>0.01</v>
      </c>
      <c r="F55" s="118">
        <f t="shared" si="0"/>
        <v>0.02</v>
      </c>
      <c r="G55" s="119">
        <v>8574.8700000000008</v>
      </c>
      <c r="H55" s="118">
        <f t="shared" si="1"/>
        <v>171.49740000000003</v>
      </c>
      <c r="I55" s="120">
        <f>H55/12/C22</f>
        <v>9.7260446440724114E-3</v>
      </c>
      <c r="J55" s="121"/>
      <c r="K55" s="121"/>
      <c r="L55" s="121"/>
    </row>
    <row r="56" spans="1:12" s="88" customFormat="1" ht="33.75" customHeight="1" x14ac:dyDescent="0.2">
      <c r="A56" s="68" t="s">
        <v>117</v>
      </c>
      <c r="B56" s="55" t="s">
        <v>110</v>
      </c>
      <c r="C56" s="122" t="s">
        <v>29</v>
      </c>
      <c r="D56" s="46">
        <v>2</v>
      </c>
      <c r="E56" s="129">
        <f>208/1000</f>
        <v>0.20799999999999999</v>
      </c>
      <c r="F56" s="118">
        <f t="shared" si="0"/>
        <v>0.41599999999999998</v>
      </c>
      <c r="G56" s="119">
        <v>1841.09</v>
      </c>
      <c r="H56" s="118">
        <f t="shared" si="1"/>
        <v>765.89343999999994</v>
      </c>
      <c r="I56" s="120">
        <f>H56/12/C22</f>
        <v>4.3435724331926856E-2</v>
      </c>
      <c r="J56" s="121"/>
      <c r="K56" s="121"/>
      <c r="L56" s="121"/>
    </row>
    <row r="57" spans="1:12" s="88" customFormat="1" ht="18.75" customHeight="1" x14ac:dyDescent="0.2">
      <c r="A57" s="67" t="s">
        <v>53</v>
      </c>
      <c r="B57" s="51" t="s">
        <v>54</v>
      </c>
      <c r="C57" s="46" t="s">
        <v>55</v>
      </c>
      <c r="D57" s="46">
        <v>3</v>
      </c>
      <c r="E57" s="56">
        <v>30</v>
      </c>
      <c r="F57" s="118">
        <f t="shared" si="0"/>
        <v>90</v>
      </c>
      <c r="G57" s="119">
        <v>84.989800322441297</v>
      </c>
      <c r="H57" s="56">
        <f t="shared" si="1"/>
        <v>7649.0820290197171</v>
      </c>
      <c r="I57" s="120">
        <f>H57/12/C22</f>
        <v>0.43379849082503724</v>
      </c>
      <c r="J57" s="121"/>
      <c r="K57" s="121"/>
      <c r="L57" s="121"/>
    </row>
    <row r="58" spans="1:12" s="88" customFormat="1" ht="18" customHeight="1" x14ac:dyDescent="0.2">
      <c r="A58" s="67" t="s">
        <v>56</v>
      </c>
      <c r="B58" s="51" t="s">
        <v>57</v>
      </c>
      <c r="C58" s="46" t="s">
        <v>58</v>
      </c>
      <c r="D58" s="46">
        <v>4</v>
      </c>
      <c r="E58" s="56">
        <v>30</v>
      </c>
      <c r="F58" s="56">
        <f>D58*E58</f>
        <v>120</v>
      </c>
      <c r="G58" s="119">
        <v>182.61448124939</v>
      </c>
      <c r="H58" s="56">
        <f t="shared" si="1"/>
        <v>21913.7377499268</v>
      </c>
      <c r="I58" s="120">
        <f>H58/12/C22</f>
        <v>1.2427826408696745</v>
      </c>
      <c r="J58" s="121"/>
      <c r="K58" s="123"/>
      <c r="L58" s="121"/>
    </row>
    <row r="59" spans="1:12" s="88" customFormat="1" ht="33" customHeight="1" x14ac:dyDescent="0.2">
      <c r="A59" s="67" t="s">
        <v>114</v>
      </c>
      <c r="B59" s="51" t="s">
        <v>59</v>
      </c>
      <c r="C59" s="46" t="s">
        <v>60</v>
      </c>
      <c r="D59" s="46" t="s">
        <v>30</v>
      </c>
      <c r="E59" s="56">
        <f>30/100</f>
        <v>0.3</v>
      </c>
      <c r="F59" s="56">
        <f>E59</f>
        <v>0.3</v>
      </c>
      <c r="G59" s="119">
        <v>27616.3564710223</v>
      </c>
      <c r="H59" s="56">
        <f t="shared" si="1"/>
        <v>8284.90694130669</v>
      </c>
      <c r="I59" s="120">
        <f>H59/12/C22</f>
        <v>0.46985770503304575</v>
      </c>
      <c r="J59" s="121"/>
      <c r="K59" s="123"/>
      <c r="L59" s="121"/>
    </row>
    <row r="60" spans="1:12" s="88" customFormat="1" ht="33.75" customHeight="1" x14ac:dyDescent="0.2">
      <c r="A60" s="69" t="s">
        <v>51</v>
      </c>
      <c r="B60" s="124" t="s">
        <v>52</v>
      </c>
      <c r="C60" s="125" t="s">
        <v>108</v>
      </c>
      <c r="D60" s="125">
        <v>2</v>
      </c>
      <c r="E60" s="118">
        <v>10</v>
      </c>
      <c r="F60" s="118">
        <f>E60*D60/100</f>
        <v>0.2</v>
      </c>
      <c r="G60" s="126">
        <v>4121.45</v>
      </c>
      <c r="H60" s="127">
        <f t="shared" si="1"/>
        <v>824.29</v>
      </c>
      <c r="I60" s="128">
        <f>H60/12/C22</f>
        <v>4.6747538677918421E-2</v>
      </c>
      <c r="J60" s="121"/>
      <c r="K60" s="123"/>
      <c r="L60" s="121"/>
    </row>
    <row r="61" spans="1:12" s="88" customFormat="1" ht="15" customHeight="1" x14ac:dyDescent="0.2">
      <c r="A61" s="130" t="s">
        <v>61</v>
      </c>
      <c r="B61" s="130"/>
      <c r="C61" s="130"/>
      <c r="D61" s="130"/>
      <c r="E61" s="130"/>
      <c r="F61" s="130"/>
      <c r="G61" s="130"/>
      <c r="H61" s="57"/>
      <c r="I61" s="57"/>
    </row>
    <row r="62" spans="1:12" s="88" customFormat="1" ht="15" customHeight="1" x14ac:dyDescent="0.2">
      <c r="A62" s="24"/>
      <c r="B62" s="57" t="s">
        <v>62</v>
      </c>
      <c r="C62" s="24"/>
      <c r="D62" s="24"/>
      <c r="E62" s="24"/>
      <c r="F62" s="24"/>
      <c r="G62" s="61"/>
      <c r="H62" s="24"/>
      <c r="I62" s="24"/>
    </row>
    <row r="63" spans="1:12" s="88" customFormat="1" ht="30" customHeight="1" x14ac:dyDescent="0.2">
      <c r="A63" s="58" t="s">
        <v>63</v>
      </c>
      <c r="B63" s="25" t="s">
        <v>64</v>
      </c>
      <c r="C63" s="15" t="s">
        <v>22</v>
      </c>
      <c r="D63" s="58">
        <v>3</v>
      </c>
      <c r="E63" s="6">
        <f>50/100</f>
        <v>0.5</v>
      </c>
      <c r="F63" s="6">
        <f>D63*E63</f>
        <v>1.5</v>
      </c>
      <c r="G63" s="18">
        <v>2295.6282745322201</v>
      </c>
      <c r="H63" s="13">
        <f>F63*G63</f>
        <v>3443.4424117983299</v>
      </c>
      <c r="I63" s="16">
        <f>H63/12/C22</f>
        <v>0.1952861945804597</v>
      </c>
    </row>
    <row r="64" spans="1:12" ht="15" customHeight="1" x14ac:dyDescent="0.2">
      <c r="A64" s="58"/>
      <c r="B64" s="25" t="s">
        <v>65</v>
      </c>
      <c r="C64" s="15" t="s">
        <v>66</v>
      </c>
      <c r="D64" s="58">
        <v>2</v>
      </c>
      <c r="E64" s="6">
        <v>2</v>
      </c>
      <c r="F64" s="6">
        <f>D64*E64</f>
        <v>4</v>
      </c>
      <c r="G64" s="18">
        <v>2125.91</v>
      </c>
      <c r="H64" s="13">
        <f>F64*G64</f>
        <v>8503.64</v>
      </c>
      <c r="I64" s="16">
        <f>H64/12/C22</f>
        <v>0.48226260151535771</v>
      </c>
    </row>
    <row r="65" spans="1:10" ht="15" customHeight="1" x14ac:dyDescent="0.2">
      <c r="A65" s="58"/>
      <c r="B65" s="26" t="s">
        <v>67</v>
      </c>
      <c r="C65" s="15"/>
      <c r="D65" s="58"/>
      <c r="E65" s="6"/>
      <c r="F65" s="6"/>
      <c r="G65" s="27"/>
      <c r="H65" s="7"/>
      <c r="I65" s="16"/>
    </row>
    <row r="66" spans="1:10" s="88" customFormat="1" ht="24" customHeight="1" x14ac:dyDescent="0.2">
      <c r="A66" s="8" t="s">
        <v>68</v>
      </c>
      <c r="B66" s="9" t="s">
        <v>69</v>
      </c>
      <c r="C66" s="10" t="s">
        <v>55</v>
      </c>
      <c r="D66" s="58">
        <v>2</v>
      </c>
      <c r="E66" s="6">
        <v>1</v>
      </c>
      <c r="F66" s="6">
        <f>D66*E66</f>
        <v>2</v>
      </c>
      <c r="G66" s="18">
        <v>1509.69149187891</v>
      </c>
      <c r="H66" s="6">
        <f>F66*G66</f>
        <v>3019.3829837578201</v>
      </c>
      <c r="I66" s="16">
        <f>H66/12/C22</f>
        <v>0.17123672835612155</v>
      </c>
    </row>
    <row r="67" spans="1:10" s="88" customFormat="1" ht="29.25" customHeight="1" x14ac:dyDescent="0.2">
      <c r="A67" s="8" t="s">
        <v>70</v>
      </c>
      <c r="B67" s="9" t="s">
        <v>71</v>
      </c>
      <c r="C67" s="10" t="s">
        <v>72</v>
      </c>
      <c r="D67" s="58">
        <v>2</v>
      </c>
      <c r="E67" s="6">
        <f>10</f>
        <v>10</v>
      </c>
      <c r="F67" s="6">
        <f>D67*E67</f>
        <v>20</v>
      </c>
      <c r="G67" s="18">
        <v>207.12678377359299</v>
      </c>
      <c r="H67" s="6">
        <f>F67*G67</f>
        <v>4142.5356754718596</v>
      </c>
      <c r="I67" s="16">
        <f>H67/12/C22</f>
        <v>0.23493351455650033</v>
      </c>
    </row>
    <row r="68" spans="1:10" ht="15" customHeight="1" x14ac:dyDescent="0.2">
      <c r="A68" s="130" t="s">
        <v>73</v>
      </c>
      <c r="B68" s="130"/>
      <c r="C68" s="130"/>
      <c r="D68" s="130"/>
      <c r="E68" s="130"/>
      <c r="F68" s="130"/>
      <c r="G68" s="130"/>
      <c r="H68" s="57"/>
      <c r="I68" s="57"/>
    </row>
    <row r="69" spans="1:10" s="88" customFormat="1" ht="45.75" customHeight="1" x14ac:dyDescent="0.2">
      <c r="A69" s="28" t="s">
        <v>74</v>
      </c>
      <c r="B69" s="29" t="s">
        <v>75</v>
      </c>
      <c r="C69" s="30" t="s">
        <v>76</v>
      </c>
      <c r="D69" s="58">
        <v>1</v>
      </c>
      <c r="E69" s="6">
        <v>1</v>
      </c>
      <c r="F69" s="6">
        <f>D69*E69</f>
        <v>1</v>
      </c>
      <c r="G69" s="18">
        <v>313.57</v>
      </c>
      <c r="H69" s="89">
        <f>F69*G69</f>
        <v>313.57</v>
      </c>
      <c r="I69" s="16">
        <f>H69/12/C22</f>
        <v>1.7783335601832945E-2</v>
      </c>
    </row>
    <row r="70" spans="1:10" s="88" customFormat="1" ht="30.75" customHeight="1" x14ac:dyDescent="0.2">
      <c r="A70" s="31" t="s">
        <v>77</v>
      </c>
      <c r="B70" s="32" t="s">
        <v>78</v>
      </c>
      <c r="C70" s="33" t="s">
        <v>79</v>
      </c>
      <c r="D70" s="58">
        <v>1</v>
      </c>
      <c r="E70" s="6">
        <v>1</v>
      </c>
      <c r="F70" s="6">
        <f>E70</f>
        <v>1</v>
      </c>
      <c r="G70" s="6">
        <v>219.97</v>
      </c>
      <c r="H70" s="6">
        <f>G70*F70</f>
        <v>219.97</v>
      </c>
      <c r="I70" s="16">
        <f>H70/12/C22</f>
        <v>1.2475046504242094E-2</v>
      </c>
    </row>
    <row r="71" spans="1:10" ht="34.5" customHeight="1" x14ac:dyDescent="0.2">
      <c r="A71" s="34" t="s">
        <v>80</v>
      </c>
      <c r="B71" s="35" t="s">
        <v>81</v>
      </c>
      <c r="C71" s="36" t="s">
        <v>82</v>
      </c>
      <c r="D71" s="17">
        <v>1</v>
      </c>
      <c r="E71" s="20">
        <f>700/100</f>
        <v>7</v>
      </c>
      <c r="F71" s="20">
        <f>D71*E71</f>
        <v>7</v>
      </c>
      <c r="G71" s="18">
        <v>2762.35</v>
      </c>
      <c r="H71" s="20">
        <f>G71*F71</f>
        <v>19336.45</v>
      </c>
      <c r="I71" s="37">
        <f>H71/12/C22</f>
        <v>1.0966182341999002</v>
      </c>
    </row>
    <row r="72" spans="1:10" ht="23.25" customHeight="1" x14ac:dyDescent="0.2">
      <c r="A72" s="106" t="s">
        <v>115</v>
      </c>
      <c r="B72" s="107" t="s">
        <v>116</v>
      </c>
      <c r="C72" s="108" t="s">
        <v>83</v>
      </c>
      <c r="D72" s="109">
        <v>1</v>
      </c>
      <c r="E72" s="63">
        <v>12</v>
      </c>
      <c r="F72" s="63">
        <f>D72*E72</f>
        <v>12</v>
      </c>
      <c r="G72" s="110">
        <v>143.83000000000001</v>
      </c>
      <c r="H72" s="63">
        <f>F72*G72</f>
        <v>1725.96</v>
      </c>
      <c r="I72" s="64">
        <f>H72/12/C20</f>
        <v>71.915000000000006</v>
      </c>
    </row>
    <row r="73" spans="1:10" s="88" customFormat="1" ht="34.5" customHeight="1" x14ac:dyDescent="0.2">
      <c r="A73" s="38" t="s">
        <v>112</v>
      </c>
      <c r="B73" s="39" t="s">
        <v>111</v>
      </c>
      <c r="C73" s="40" t="s">
        <v>83</v>
      </c>
      <c r="D73" s="58">
        <v>1</v>
      </c>
      <c r="E73" s="6">
        <v>12</v>
      </c>
      <c r="F73" s="6">
        <f>D73*E73</f>
        <v>12</v>
      </c>
      <c r="G73" s="103">
        <v>296.11</v>
      </c>
      <c r="H73" s="6">
        <f>F73*G73</f>
        <v>3553.32</v>
      </c>
      <c r="I73" s="16">
        <f>H73/12/C22</f>
        <v>0.20151762624200353</v>
      </c>
    </row>
    <row r="74" spans="1:10" s="88" customFormat="1" ht="34.5" customHeight="1" x14ac:dyDescent="0.2">
      <c r="A74" s="17"/>
      <c r="B74" s="90" t="s">
        <v>84</v>
      </c>
      <c r="C74" s="87" t="s">
        <v>85</v>
      </c>
      <c r="D74" s="17">
        <v>12</v>
      </c>
      <c r="E74" s="91">
        <f>C22</f>
        <v>1469.4</v>
      </c>
      <c r="F74" s="92">
        <f>D74*E74</f>
        <v>17632.800000000003</v>
      </c>
      <c r="G74" s="104">
        <f>0.66+0.99+0.65+0.99+0.81</f>
        <v>4.0999999999999996</v>
      </c>
      <c r="H74" s="20">
        <f>F74*G74</f>
        <v>72294.48000000001</v>
      </c>
      <c r="I74" s="37">
        <f>H74/12/C22</f>
        <v>4.1000000000000005</v>
      </c>
    </row>
    <row r="75" spans="1:10" s="88" customFormat="1" ht="30" customHeight="1" x14ac:dyDescent="0.2">
      <c r="A75" s="130" t="s">
        <v>86</v>
      </c>
      <c r="B75" s="130"/>
      <c r="C75" s="130"/>
      <c r="D75" s="130"/>
      <c r="E75" s="130"/>
      <c r="F75" s="130"/>
      <c r="G75" s="130"/>
      <c r="H75" s="26"/>
      <c r="I75" s="70"/>
    </row>
    <row r="76" spans="1:10" s="88" customFormat="1" ht="80.25" customHeight="1" x14ac:dyDescent="0.2">
      <c r="A76" s="23"/>
      <c r="B76" s="93" t="s">
        <v>93</v>
      </c>
      <c r="C76" s="41"/>
      <c r="D76" s="58"/>
      <c r="E76" s="6"/>
      <c r="F76" s="6"/>
      <c r="G76" s="18"/>
      <c r="H76" s="6">
        <f>H78</f>
        <v>235200</v>
      </c>
      <c r="I76" s="6">
        <f>H76/12/C22</f>
        <v>13.338777732407785</v>
      </c>
    </row>
    <row r="77" spans="1:10" s="88" customFormat="1" ht="22.5" customHeight="1" x14ac:dyDescent="0.2">
      <c r="A77" s="142" t="s">
        <v>87</v>
      </c>
      <c r="B77" s="142"/>
      <c r="C77" s="142"/>
      <c r="D77" s="142"/>
      <c r="E77" s="142"/>
      <c r="F77" s="142"/>
      <c r="G77" s="142"/>
      <c r="H77" s="42">
        <f>SUM(H33:H74)</f>
        <v>211213.73854330258</v>
      </c>
      <c r="I77" s="94">
        <f>SUM(I33:I76)</f>
        <v>98.552929919935053</v>
      </c>
    </row>
    <row r="78" spans="1:10" s="95" customFormat="1" ht="21.75" customHeight="1" x14ac:dyDescent="0.2">
      <c r="A78" s="142" t="s">
        <v>88</v>
      </c>
      <c r="B78" s="142"/>
      <c r="C78" s="142"/>
      <c r="D78" s="142"/>
      <c r="E78" s="142"/>
      <c r="F78" s="142"/>
      <c r="G78" s="142"/>
      <c r="H78" s="43">
        <v>235200</v>
      </c>
      <c r="I78" s="94"/>
    </row>
    <row r="79" spans="1:10" s="88" customFormat="1" ht="21" customHeight="1" x14ac:dyDescent="0.2">
      <c r="A79" s="142" t="s">
        <v>89</v>
      </c>
      <c r="B79" s="142"/>
      <c r="C79" s="142"/>
      <c r="D79" s="142"/>
      <c r="E79" s="142"/>
      <c r="F79" s="142"/>
      <c r="G79" s="142"/>
      <c r="H79" s="42">
        <f>H78+H77</f>
        <v>446413.73854330258</v>
      </c>
      <c r="I79" s="94"/>
      <c r="J79" s="96"/>
    </row>
    <row r="80" spans="1:10" ht="21" customHeight="1" x14ac:dyDescent="0.2">
      <c r="A80" s="143" t="s">
        <v>90</v>
      </c>
      <c r="B80" s="144"/>
      <c r="C80" s="144"/>
      <c r="D80" s="144"/>
      <c r="E80" s="144"/>
      <c r="F80" s="144"/>
      <c r="G80" s="145"/>
      <c r="H80" s="111">
        <f>H79/12/C22</f>
        <v>25.317234843207121</v>
      </c>
      <c r="I80" s="112"/>
      <c r="J80" s="114"/>
    </row>
    <row r="81" spans="2:11" ht="16.5" customHeight="1" x14ac:dyDescent="0.25">
      <c r="B81" s="113"/>
      <c r="J81" s="117" t="s">
        <v>118</v>
      </c>
    </row>
    <row r="82" spans="2:11" ht="18" customHeight="1" x14ac:dyDescent="0.25">
      <c r="B82" s="113"/>
    </row>
    <row r="83" spans="2:11" ht="15.75" customHeight="1" x14ac:dyDescent="0.25">
      <c r="B83" s="113"/>
      <c r="C83" s="140"/>
      <c r="D83" s="141"/>
      <c r="E83" s="140"/>
      <c r="F83" s="141"/>
      <c r="K83" s="97"/>
    </row>
    <row r="84" spans="2:11" ht="16.5" x14ac:dyDescent="0.25">
      <c r="B84" s="113"/>
      <c r="C84" s="75"/>
      <c r="D84" s="75"/>
      <c r="E84" s="75"/>
      <c r="F84" s="75"/>
    </row>
    <row r="85" spans="2:11" ht="15" customHeight="1" x14ac:dyDescent="0.25">
      <c r="B85" s="75"/>
      <c r="C85" s="140"/>
      <c r="D85" s="141"/>
      <c r="E85" s="140"/>
      <c r="F85" s="141"/>
    </row>
    <row r="86" spans="2:11" ht="15" customHeight="1" x14ac:dyDescent="0.2">
      <c r="B86" s="75"/>
      <c r="C86" s="75"/>
      <c r="D86" s="75"/>
      <c r="E86" s="75"/>
      <c r="F86" s="75"/>
    </row>
    <row r="87" spans="2:11" ht="15" customHeight="1" x14ac:dyDescent="0.2"/>
  </sheetData>
  <mergeCells count="34">
    <mergeCell ref="C83:D83"/>
    <mergeCell ref="E83:F83"/>
    <mergeCell ref="C85:D85"/>
    <mergeCell ref="E85:F85"/>
    <mergeCell ref="A75:G75"/>
    <mergeCell ref="A77:G77"/>
    <mergeCell ref="A80:G80"/>
    <mergeCell ref="A78:G78"/>
    <mergeCell ref="A79:G79"/>
    <mergeCell ref="C1:I1"/>
    <mergeCell ref="C25:E25"/>
    <mergeCell ref="A27:I27"/>
    <mergeCell ref="A28:I28"/>
    <mergeCell ref="A29:I29"/>
    <mergeCell ref="C19:E19"/>
    <mergeCell ref="C20:E20"/>
    <mergeCell ref="C21:E21"/>
    <mergeCell ref="C22:E22"/>
    <mergeCell ref="C23:E23"/>
    <mergeCell ref="C24:E24"/>
    <mergeCell ref="F10:I10"/>
    <mergeCell ref="E2:J8"/>
    <mergeCell ref="A49:G49"/>
    <mergeCell ref="A61:G61"/>
    <mergeCell ref="A68:G68"/>
    <mergeCell ref="C15:E15"/>
    <mergeCell ref="C16:E16"/>
    <mergeCell ref="C17:E17"/>
    <mergeCell ref="C18:E18"/>
    <mergeCell ref="A32:I32"/>
    <mergeCell ref="A36:G36"/>
    <mergeCell ref="A37:G37"/>
    <mergeCell ref="A41:G41"/>
    <mergeCell ref="A48:G48"/>
  </mergeCells>
  <pageMargins left="0.98425196850393704" right="0.39370078740157483" top="0.39370078740157483" bottom="0.59055118110236227" header="0.51181102362204722" footer="0.51181102362204722"/>
  <pageSetup paperSize="9" scale="66" fitToWidth="0" orientation="portrait" horizontalDpi="300" verticalDpi="300" r:id="rId1"/>
  <rowBreaks count="1" manualBreakCount="1">
    <brk id="60" max="8" man="1"/>
  </rowBreaks>
  <colBreaks count="1" manualBreakCount="1">
    <brk id="9" min="1" max="80" man="1"/>
  </colBreaks>
</worksheet>
</file>

<file path=docProps/app.xml><?xml version="1.0" encoding="utf-8"?>
<Properties xmlns="http://schemas.openxmlformats.org/officeDocument/2006/extended-properties" xmlns:vt="http://schemas.openxmlformats.org/officeDocument/2006/docPropsVTypes">
  <Template/>
  <TotalTime>0</TotalTime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1</vt:lpstr>
      <vt:lpstr>'1'!Область_печати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Джейн Анна Владимировна</dc:creator>
  <cp:lastModifiedBy>mah2</cp:lastModifiedBy>
  <cp:revision>1</cp:revision>
  <cp:lastPrinted>2023-11-21T11:49:44Z</cp:lastPrinted>
  <dcterms:created xsi:type="dcterms:W3CDTF">2006-09-28T05:33:49Z</dcterms:created>
  <dcterms:modified xsi:type="dcterms:W3CDTF">2023-11-21T11:50:12Z</dcterms:modified>
  <dc:language>ru-RU</dc:language>
</cp:coreProperties>
</file>